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Qanaqer-Zeytu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'Ekamut-caxs'!$A$1:$E$76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5" i="19" l="1"/>
  <c r="D64" i="19"/>
  <c r="J29" i="19"/>
  <c r="C10" i="11"/>
  <c r="B60" i="7"/>
  <c r="D56" i="19"/>
  <c r="F60" i="7" l="1"/>
  <c r="F66" i="7" l="1"/>
  <c r="N44" i="19" l="1"/>
  <c r="N43" i="19"/>
  <c r="N42" i="19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40" i="10" s="1"/>
  <c r="A42" i="10" s="1"/>
  <c r="A43" i="10" s="1"/>
  <c r="A49" i="10" s="1"/>
  <c r="A51" i="10" s="1"/>
  <c r="A52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42" i="9" s="1"/>
  <c r="A43" i="9" s="1"/>
  <c r="A49" i="9" s="1"/>
  <c r="A51" i="9" s="1"/>
  <c r="A52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61" i="7"/>
  <c r="B53" i="10" s="1"/>
  <c r="B62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6" i="7" s="1"/>
  <c r="A48" i="7" s="1"/>
  <c r="A49" i="7" s="1"/>
  <c r="A55" i="7" s="1"/>
  <c r="A57" i="7" s="1"/>
  <c r="A58" i="7" s="1"/>
  <c r="A63" i="7" s="1"/>
  <c r="A67" i="7" s="1"/>
  <c r="A68" i="7" s="1"/>
  <c r="A15" i="7"/>
  <c r="A16" i="7" s="1"/>
  <c r="A17" i="7" s="1"/>
  <c r="A18" i="7" s="1"/>
  <c r="A19" i="7" s="1"/>
  <c r="A20" i="7" s="1"/>
  <c r="A23" i="7" s="1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6" i="19" s="1"/>
  <c r="A48" i="19" s="1"/>
  <c r="A49" i="19" s="1"/>
  <c r="A55" i="19" s="1"/>
  <c r="A57" i="19" s="1"/>
  <c r="A58" i="19" s="1"/>
  <c r="A66" i="19" s="1"/>
  <c r="F15" i="7" l="1"/>
  <c r="B22" i="10" l="1"/>
  <c r="B22" i="9" l="1"/>
  <c r="K22" i="7" l="1"/>
  <c r="L19" i="12"/>
  <c r="D27" i="19" l="1"/>
  <c r="F82" i="7"/>
  <c r="F78" i="7"/>
  <c r="F71" i="7"/>
  <c r="F63" i="7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69" i="7" l="1"/>
  <c r="F26" i="12"/>
  <c r="J26" i="12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13" i="12"/>
  <c r="M14" i="12"/>
  <c r="M15" i="12"/>
  <c r="M16" i="12"/>
  <c r="M17" i="12"/>
  <c r="M18" i="12"/>
  <c r="N40" i="19" l="1"/>
  <c r="D40" i="19" s="1"/>
  <c r="E35" i="7" l="1"/>
  <c r="M88" i="7"/>
  <c r="L88" i="7"/>
  <c r="M87" i="7"/>
  <c r="L87" i="7"/>
  <c r="M86" i="7"/>
  <c r="L86" i="7"/>
  <c r="K86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68" i="7"/>
  <c r="L68" i="7"/>
  <c r="K68" i="7"/>
  <c r="M66" i="7"/>
  <c r="L66" i="7"/>
  <c r="K66" i="7"/>
  <c r="M65" i="7"/>
  <c r="L65" i="7"/>
  <c r="K65" i="7"/>
  <c r="M64" i="7"/>
  <c r="L64" i="7"/>
  <c r="K64" i="7"/>
  <c r="L62" i="7"/>
  <c r="K62" i="7"/>
  <c r="L61" i="7"/>
  <c r="K61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2" i="7" l="1"/>
  <c r="D82" i="7"/>
  <c r="E82" i="7"/>
  <c r="C78" i="7"/>
  <c r="D78" i="7"/>
  <c r="E78" i="7"/>
  <c r="C71" i="7"/>
  <c r="D71" i="7"/>
  <c r="E71" i="7"/>
  <c r="C63" i="7"/>
  <c r="D63" i="7"/>
  <c r="E63" i="7"/>
  <c r="C35" i="7"/>
  <c r="D35" i="7"/>
  <c r="C13" i="7"/>
  <c r="D13" i="7"/>
  <c r="E13" i="7"/>
  <c r="K71" i="7" l="1"/>
  <c r="C69" i="7"/>
  <c r="K82" i="7"/>
  <c r="K35" i="7"/>
  <c r="L63" i="7"/>
  <c r="M63" i="7"/>
  <c r="M78" i="7"/>
  <c r="L78" i="7"/>
  <c r="K63" i="7"/>
  <c r="E69" i="7"/>
  <c r="L71" i="7"/>
  <c r="M71" i="7"/>
  <c r="K78" i="7"/>
  <c r="M82" i="7"/>
  <c r="L82" i="7"/>
  <c r="K13" i="7"/>
  <c r="L13" i="7"/>
  <c r="L35" i="7"/>
  <c r="D69" i="7"/>
  <c r="K69" i="7" l="1"/>
  <c r="M69" i="7"/>
  <c r="L69" i="7"/>
  <c r="N18" i="12"/>
  <c r="N17" i="12"/>
  <c r="N16" i="12"/>
  <c r="N15" i="12"/>
  <c r="N14" i="12"/>
  <c r="N13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9" i="7"/>
  <c r="E87" i="7"/>
  <c r="K87" i="7" s="1"/>
  <c r="D54" i="18" l="1"/>
  <c r="D59" i="18" s="1"/>
  <c r="F67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61" i="7"/>
  <c r="F62" i="7"/>
  <c r="M17" i="7" l="1"/>
  <c r="D54" i="10"/>
  <c r="M62" i="7"/>
  <c r="D47" i="10"/>
  <c r="M53" i="7"/>
  <c r="D53" i="10"/>
  <c r="M61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7" i="7" l="1"/>
  <c r="C67" i="7"/>
  <c r="C25" i="7" s="1"/>
  <c r="C24" i="7" s="1"/>
  <c r="D67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7" i="7"/>
  <c r="M67" i="7"/>
  <c r="D25" i="7"/>
  <c r="K25" i="7" s="1"/>
  <c r="K67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5" i="7" s="1"/>
  <c r="K12" i="7" l="1"/>
  <c r="D85" i="7"/>
  <c r="K85" i="7" s="1"/>
  <c r="L12" i="7"/>
  <c r="E85" i="7"/>
  <c r="E6" i="10"/>
  <c r="M14" i="7"/>
  <c r="M13" i="7"/>
  <c r="D7" i="9"/>
  <c r="D8" i="10"/>
  <c r="D7" i="10" s="1"/>
  <c r="L85" i="7" l="1"/>
  <c r="E8" i="10"/>
  <c r="E7" i="10"/>
  <c r="E7" i="9"/>
  <c r="D6" i="9"/>
  <c r="D23" i="19"/>
  <c r="L29" i="19"/>
  <c r="L30" i="19" l="1"/>
  <c r="D29" i="19"/>
  <c r="F29" i="7"/>
  <c r="M29" i="7" s="1"/>
  <c r="D68" i="19"/>
  <c r="F68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5" i="7"/>
  <c r="M85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<sst xmlns="http://schemas.openxmlformats.org/spreadsheetml/2006/main" count="438" uniqueCount="270">
  <si>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</si>
  <si>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</si>
  <si>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</si>
  <si>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</si>
  <si>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</si>
  <si>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</si>
  <si>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</si>
  <si>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</si>
  <si>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</si>
  <si>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</si>
  <si>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</si>
  <si>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</si>
  <si>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</si>
  <si>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</si>
  <si>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</si>
  <si>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</si>
  <si>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</si>
  <si>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</si>
  <si>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</si>
  <si>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</si>
  <si>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</si>
  <si>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</si>
  <si>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</si>
  <si>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</si>
  <si>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</si>
  <si>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</si>
  <si>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</si>
  <si>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</si>
  <si>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</si>
  <si>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</si>
  <si>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</si>
  <si>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</si>
  <si>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</si>
  <si>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</si>
  <si>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</si>
  <si>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</si>
  <si>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</si>
  <si>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</si>
  <si>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</si>
  <si>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</si>
  <si>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</si>
  <si>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</si>
  <si>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</si>
  <si>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</si>
  <si>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</si>
  <si>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</si>
  <si>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</si>
  <si>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</si>
  <si>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</si>
  <si>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</si>
  <si>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</si>
  <si>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</si>
  <si>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</si>
  <si>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</si>
  <si>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</si>
  <si>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</si>
  <si>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</si>
  <si>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</si>
  <si>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</si>
  <si>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</si>
  <si>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</si>
  <si>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</si>
  <si>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</si>
  <si>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</si>
  <si>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</si>
  <si>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</si>
  <si>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</si>
  <si>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</si>
  <si>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</si>
  <si>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</si>
  <si>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</si>
  <si>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</si>
  <si>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</si>
  <si>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</si>
  <si>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</si>
  <si>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</si>
  <si>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</si>
  <si>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</si>
  <si>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</si>
  <si>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</si>
  <si>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</si>
  <si>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</si>
  <si>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</si>
  <si>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</si>
  <si>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</si>
  <si>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</si>
  <si>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</si>
  <si>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</si>
  <si>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</si>
  <si>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</si>
  <si>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</si>
  <si>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</si>
  <si>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</si>
  <si>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</si>
  <si>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</si>
  <si>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</si>
  <si>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</si>
  <si>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</si>
  <si>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</si>
  <si>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</si>
  <si>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</si>
  <si>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</si>
  <si>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</si>
  <si>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</si>
  <si>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</si>
  <si>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</si>
  <si>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</si>
  <si>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</si>
  <si>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</si>
  <si>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</si>
  <si>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</si>
  <si>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</si>
  <si>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</si>
  <si>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</si>
  <si>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</si>
  <si>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</si>
  <si>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</si>
  <si>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</si>
  <si>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</si>
  <si>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</si>
  <si>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</si>
  <si>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</si>
  <si>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</si>
  <si>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</si>
  <si>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</si>
  <si>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</si>
  <si>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</si>
  <si>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</si>
  <si>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</si>
  <si>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</si>
  <si>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</si>
  <si>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</si>
  <si>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</si>
  <si>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</si>
  <si>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</si>
  <si>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</si>
  <si>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</si>
  <si>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</si>
  <si>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</si>
  <si>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</si>
  <si>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</si>
  <si>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</si>
  <si>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</si>
  <si>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</si>
  <si>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</si>
  <si>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</si>
  <si>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</si>
  <si>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</si>
  <si>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</si>
  <si>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</si>
  <si>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</si>
  <si>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</si>
  <si>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</si>
  <si>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</si>
  <si>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</si>
  <si>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</si>
  <si>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</si>
  <si>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</si>
  <si>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</si>
  <si>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</si>
  <si>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</si>
  <si>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</si>
  <si>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</si>
  <si>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</si>
  <si>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</si>
  <si>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</si>
  <si>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</si>
  <si>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</si>
  <si>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</si>
  <si>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</si>
  <si>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</si>
  <si>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</si>
  <si>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</si>
  <si>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</si>
  <si>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</si>
  <si>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</si>
  <si>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</si>
  <si>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</si>
  <si>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</si>
  <si>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</si>
  <si>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</si>
  <si>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</si>
  <si>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</si>
  <si>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</si>
  <si>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</si>
  <si>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</si>
  <si>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</si>
  <si>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</si>
  <si>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</si>
  <si>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</si>
  <si>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</si>
  <si>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</si>
  <si>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</si>
  <si>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</si>
  <si>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</si>
  <si>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</si>
  <si>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</si>
  <si>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</si>
  <si>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</si>
  <si>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</si>
  <si>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</si>
  <si>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</si>
  <si>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</si>
  <si>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</si>
  <si>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</si>
  <si>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</si>
  <si>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</si>
  <si>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</si>
  <si>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</si>
  <si>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</si>
  <si>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</si>
  <si>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</si>
  <si>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</si>
  <si>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</si>
  <si>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</si>
  <si>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</si>
  <si>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</si>
  <si>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</si>
  <si>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</si>
  <si>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</si>
  <si>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</si>
  <si>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</si>
  <si>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</si>
  <si>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</si>
  <si>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</si>
  <si>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</si>
  <si>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</si>
  <si>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</si>
  <si>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</si>
  <si>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</si>
  <si>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</si>
  <si>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</si>
  <si>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</si>
  <si>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</si>
  <si>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</si>
  <si>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</si>
  <si>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</si>
  <si>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</si>
  <si>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</si>
  <si>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</si>
  <si>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</si>
  <si>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</si>
  <si>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</si>
  <si>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</si>
  <si>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</si>
  <si>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</si>
  <si>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</si>
  <si>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</si>
  <si>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</si>
  <si>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</si>
  <si>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</si>
  <si>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</si>
  <si>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</si>
  <si>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</si>
  <si>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հ.161 մսուր-մանկապարտեզ» ՀՈԱԿ-ի </t>
  </si>
  <si>
    <t>ՏՆՕՐԵՆԻ Ժ/Պ՝</t>
  </si>
  <si>
    <t>Ն․Մելիքջանյան</t>
  </si>
  <si>
    <t>Գ․Իսրայելյան</t>
  </si>
  <si>
    <t>2021թ. 
(խոր/մետր)</t>
  </si>
  <si>
    <t>2021թ. գումարային (դրամ)</t>
  </si>
  <si>
    <t>2021թ.  (կվտ/ժամ)</t>
  </si>
  <si>
    <t>2022թ վերանորոգման պատճառով ծախսը հաշվարկվել է 2021թ չափով</t>
  </si>
  <si>
    <t>Վերանորոգում</t>
  </si>
  <si>
    <t>Կրակմարիչների լիցքավորման գծով</t>
  </si>
  <si>
    <t>Տարհանման սխեմաների գծով</t>
  </si>
  <si>
    <t>Աշխատավարձի գծով</t>
  </si>
  <si>
    <t>Անվտանգության համակարգի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</si>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</sst>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6" fillId="0" borderId="0"/>
  </cellStyleXfs>
  <cellXfs count="53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3" fontId="28" fillId="26" borderId="10" xfId="19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6" fillId="0" borderId="18" xfId="46" applyNumberFormat="1" applyFont="1" applyBorder="1" applyAlignment="1">
      <alignment horizontal="center" vertical="center" wrapText="1"/>
    </xf>
    <xf numFmtId="166" fontId="66" fillId="0" borderId="20" xfId="46" applyNumberFormat="1" applyFont="1" applyBorder="1" applyAlignment="1">
      <alignment horizontal="center" vertical="center" wrapText="1"/>
    </xf>
    <xf numFmtId="166" fontId="66" fillId="0" borderId="19" xfId="46" applyNumberFormat="1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Обычный_Лист1" xfId="62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6"/>
  <sheetViews>
    <sheetView view="pageBreakPreview" topLeftCell="A47" zoomScaleSheetLayoutView="100" workbookViewId="0">
      <selection activeCell="A75" sqref="A75:XFD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5.570312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29"/>
      <c r="D1" s="429" t="s">
        <v>198</v>
      </c>
      <c r="E1" s="77">
        <v>309</v>
      </c>
      <c r="F1" s="429"/>
    </row>
    <row r="2" spans="1:10" s="6" customFormat="1">
      <c r="C2" s="429"/>
      <c r="D2" s="475" t="s">
        <v>39</v>
      </c>
      <c r="E2" s="475"/>
      <c r="F2" s="429"/>
    </row>
    <row r="3" spans="1:10" s="6" customFormat="1">
      <c r="C3" s="429"/>
      <c r="D3" s="476" t="s">
        <v>248</v>
      </c>
      <c r="E3" s="476"/>
      <c r="F3" s="429"/>
    </row>
    <row r="4" spans="1:10" s="35" customFormat="1" ht="24.75" customHeight="1">
      <c r="B4" s="466"/>
      <c r="C4" s="466"/>
      <c r="D4" s="475" t="s">
        <v>249</v>
      </c>
      <c r="E4" s="475"/>
    </row>
    <row r="5" spans="1:10" s="35" customFormat="1" ht="20.25" customHeight="1">
      <c r="B5" s="466"/>
      <c r="C5" s="475" t="s">
        <v>250</v>
      </c>
      <c r="D5" s="475"/>
      <c r="E5" s="475"/>
    </row>
    <row r="6" spans="1:10" ht="20.25">
      <c r="A6" s="479" t="s">
        <v>40</v>
      </c>
      <c r="B6" s="479"/>
      <c r="C6" s="479"/>
      <c r="D6" s="479"/>
      <c r="E6" s="479"/>
      <c r="F6" s="36"/>
    </row>
    <row r="7" spans="1:10" ht="20.45" customHeight="1">
      <c r="A7" s="480" t="s">
        <v>254</v>
      </c>
      <c r="B7" s="480"/>
      <c r="C7" s="480"/>
      <c r="D7" s="480"/>
      <c r="E7" s="480"/>
      <c r="F7" s="59" t="s">
        <v>216</v>
      </c>
    </row>
    <row r="8" spans="1:10" ht="18.75" customHeight="1">
      <c r="A8" s="481" t="s">
        <v>229</v>
      </c>
      <c r="B8" s="481"/>
      <c r="C8" s="481"/>
      <c r="D8" s="481"/>
      <c r="E8" s="481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50</v>
      </c>
      <c r="E9" s="436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61680</v>
      </c>
      <c r="E11" s="437"/>
    </row>
    <row r="12" spans="1:10" hidden="1">
      <c r="A12" s="104">
        <f>+A11+1</f>
        <v>2</v>
      </c>
      <c r="B12" s="18" t="s">
        <v>8</v>
      </c>
      <c r="C12" s="44"/>
      <c r="D12" s="422"/>
      <c r="E12" s="437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7"/>
    </row>
    <row r="15" spans="1:10" hidden="1">
      <c r="A15" s="104">
        <f t="shared" si="0"/>
        <v>5</v>
      </c>
      <c r="B15" s="18" t="s">
        <v>9</v>
      </c>
      <c r="C15" s="44"/>
      <c r="D15" s="422"/>
      <c r="E15" s="437"/>
    </row>
    <row r="16" spans="1:10" hidden="1">
      <c r="A16" s="104">
        <f t="shared" si="0"/>
        <v>6</v>
      </c>
      <c r="B16" s="18" t="s">
        <v>69</v>
      </c>
      <c r="C16" s="44"/>
      <c r="D16" s="422"/>
      <c r="E16" s="437"/>
    </row>
    <row r="17" spans="1:19">
      <c r="A17" s="104">
        <v>2</v>
      </c>
      <c r="B17" s="18" t="s">
        <v>122</v>
      </c>
      <c r="C17" s="44"/>
      <c r="D17" s="420">
        <f>SUM(D18:D19)</f>
        <v>2264.6</v>
      </c>
      <c r="E17" s="438"/>
    </row>
    <row r="18" spans="1:19" s="3" customFormat="1" ht="16.5">
      <c r="A18" s="103">
        <v>2.1</v>
      </c>
      <c r="B18" s="16" t="s">
        <v>70</v>
      </c>
      <c r="C18" s="45"/>
      <c r="D18" s="421">
        <f>+D65</f>
        <v>2264.6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40"/>
      <c r="F19" s="51" t="s">
        <v>206</v>
      </c>
      <c r="G19" s="2"/>
      <c r="H19" s="2"/>
      <c r="K19" s="2"/>
      <c r="L19" s="264"/>
    </row>
    <row r="20" spans="1:19">
      <c r="A20" s="104">
        <v>3</v>
      </c>
      <c r="B20" s="18" t="s">
        <v>10</v>
      </c>
      <c r="C20" s="44"/>
      <c r="D20" s="422">
        <v>6.5</v>
      </c>
      <c r="E20" s="437"/>
    </row>
    <row r="21" spans="1:19" s="6" customFormat="1" hidden="1">
      <c r="A21" s="104">
        <f>+A20+1</f>
        <v>4</v>
      </c>
      <c r="B21" s="17" t="s">
        <v>61</v>
      </c>
      <c r="C21" s="448"/>
      <c r="D21" s="422"/>
      <c r="E21" s="437"/>
    </row>
    <row r="22" spans="1:19" s="6" customFormat="1" hidden="1">
      <c r="A22" s="104">
        <f>+A21+1</f>
        <v>5</v>
      </c>
      <c r="B22" s="17"/>
      <c r="C22" s="448"/>
      <c r="D22" s="422"/>
      <c r="E22" s="437"/>
      <c r="F22" s="59" t="s">
        <v>227</v>
      </c>
    </row>
    <row r="23" spans="1:19">
      <c r="A23" s="40"/>
      <c r="B23" s="46" t="s">
        <v>27</v>
      </c>
      <c r="C23" s="42"/>
      <c r="D23" s="417">
        <f>SUM(D11:D17,D20:D22)</f>
        <v>63951.1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265</v>
      </c>
      <c r="C26" s="44"/>
      <c r="D26" s="422">
        <f>+Ashkhatavardz!L9</f>
        <v>40217.9</v>
      </c>
      <c r="E26" s="437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+Ashkhatavardz!I7</f>
        <v>0</v>
      </c>
      <c r="E27" s="439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L29-'Dramakan hosqer'!F83-'Ekamut-caxs'!L30</f>
        <v>11536.8</v>
      </c>
      <c r="E29" s="437"/>
      <c r="G29" s="450">
        <f>+ROUND((D11-12000)/30/12,0)</f>
        <v>138</v>
      </c>
      <c r="H29" s="450" t="s">
        <v>195</v>
      </c>
      <c r="I29" s="450">
        <v>550</v>
      </c>
      <c r="J29" s="450">
        <f>252-62</f>
        <v>190</v>
      </c>
      <c r="K29" s="450" t="s">
        <v>196</v>
      </c>
      <c r="L29" s="450">
        <f>+ROUND(G29*I29*J29/1000,1)</f>
        <v>14421</v>
      </c>
      <c r="M29" s="40"/>
      <c r="N29" s="7" t="s">
        <v>253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1647.4</v>
      </c>
      <c r="E30" s="437"/>
      <c r="F30" s="6">
        <f>+D30-Komunal!F20</f>
        <v>1647.4</v>
      </c>
      <c r="L30" s="6">
        <f>+L29*0.2</f>
        <v>2884.2000000000003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479.2</v>
      </c>
      <c r="E31" s="437"/>
      <c r="F31" s="6">
        <f>+D31-Komunal!J20</f>
        <v>479.2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463.1</v>
      </c>
      <c r="E32" s="437"/>
      <c r="F32" s="6">
        <f>+D32-Komunal!N20</f>
        <v>463.1</v>
      </c>
    </row>
    <row r="33" spans="1:14">
      <c r="A33" s="104">
        <f t="shared" si="1"/>
        <v>6</v>
      </c>
      <c r="B33" s="18" t="s">
        <v>16</v>
      </c>
      <c r="C33" s="44"/>
      <c r="D33" s="422">
        <v>38.1</v>
      </c>
      <c r="E33" s="437"/>
    </row>
    <row r="34" spans="1:14">
      <c r="A34" s="104">
        <f t="shared" si="1"/>
        <v>7</v>
      </c>
      <c r="B34" s="18" t="s">
        <v>17</v>
      </c>
      <c r="C34" s="44"/>
      <c r="D34" s="422">
        <v>30</v>
      </c>
      <c r="E34" s="437"/>
    </row>
    <row r="35" spans="1:14">
      <c r="A35" s="104">
        <f t="shared" si="1"/>
        <v>8</v>
      </c>
      <c r="B35" s="18" t="s">
        <v>18</v>
      </c>
      <c r="C35" s="44"/>
      <c r="D35" s="422">
        <f>SUM(D36:D38)</f>
        <v>94.8</v>
      </c>
      <c r="E35" s="437"/>
    </row>
    <row r="36" spans="1:14" s="3" customFormat="1" ht="13.5">
      <c r="A36" s="103">
        <v>8.1</v>
      </c>
      <c r="B36" s="16" t="s">
        <v>19</v>
      </c>
      <c r="C36" s="45"/>
      <c r="D36" s="419">
        <v>28.8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9">
        <v>6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9">
        <v>60</v>
      </c>
      <c r="E38" s="440"/>
      <c r="F38" s="2"/>
      <c r="G38" s="2"/>
      <c r="H38" s="2"/>
      <c r="J38" s="478" t="s">
        <v>197</v>
      </c>
      <c r="K38" s="478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2"/>
      <c r="E39" s="437"/>
      <c r="I39" s="451"/>
      <c r="J39" s="478"/>
      <c r="K39" s="478"/>
    </row>
    <row r="40" spans="1:14" ht="18" thickBot="1">
      <c r="A40" s="104">
        <v>9</v>
      </c>
      <c r="B40" s="18" t="s">
        <v>28</v>
      </c>
      <c r="C40" s="44"/>
      <c r="D40" s="422">
        <f>N40</f>
        <v>735</v>
      </c>
      <c r="E40" s="437"/>
      <c r="F40" s="6" t="s">
        <v>252</v>
      </c>
      <c r="J40" s="459">
        <v>5</v>
      </c>
      <c r="K40" s="457" t="s">
        <v>195</v>
      </c>
      <c r="L40" s="453">
        <v>147</v>
      </c>
      <c r="M40" s="460" t="s">
        <v>196</v>
      </c>
      <c r="N40" s="463">
        <f>+J40*L40</f>
        <v>735</v>
      </c>
    </row>
    <row r="41" spans="1:14">
      <c r="A41" s="104">
        <v>10</v>
      </c>
      <c r="B41" s="18" t="s">
        <v>23</v>
      </c>
      <c r="C41" s="44"/>
      <c r="D41" s="422">
        <v>339.4</v>
      </c>
      <c r="E41" s="437"/>
      <c r="J41" s="458">
        <f>+J40</f>
        <v>5</v>
      </c>
      <c r="K41" s="449" t="s">
        <v>195</v>
      </c>
      <c r="L41" s="449">
        <v>28</v>
      </c>
      <c r="M41" s="461" t="s">
        <v>196</v>
      </c>
      <c r="N41" s="464">
        <f>+J41*L41</f>
        <v>140</v>
      </c>
    </row>
    <row r="42" spans="1:14">
      <c r="A42" s="104">
        <v>11</v>
      </c>
      <c r="B42" s="18" t="s">
        <v>72</v>
      </c>
      <c r="C42" s="44"/>
      <c r="D42" s="422">
        <v>1871.1</v>
      </c>
      <c r="E42" s="437"/>
      <c r="J42" s="454">
        <v>1</v>
      </c>
      <c r="K42" s="449" t="s">
        <v>195</v>
      </c>
      <c r="L42" s="449">
        <v>28</v>
      </c>
      <c r="M42" s="461" t="s">
        <v>196</v>
      </c>
      <c r="N42" s="464">
        <f>+J42*L42</f>
        <v>28</v>
      </c>
    </row>
    <row r="43" spans="1:14">
      <c r="A43" s="104">
        <v>12</v>
      </c>
      <c r="B43" s="18" t="s">
        <v>46</v>
      </c>
      <c r="C43" s="44"/>
      <c r="D43" s="422">
        <v>62.5</v>
      </c>
      <c r="E43" s="437"/>
      <c r="J43" s="454">
        <v>2</v>
      </c>
      <c r="K43" s="449" t="s">
        <v>195</v>
      </c>
      <c r="L43" s="449">
        <v>72.5</v>
      </c>
      <c r="M43" s="461" t="s">
        <v>196</v>
      </c>
      <c r="N43" s="464">
        <f>+J43*L43</f>
        <v>145</v>
      </c>
    </row>
    <row r="44" spans="1:14" ht="18" thickBot="1">
      <c r="A44" s="104">
        <v>13</v>
      </c>
      <c r="B44" s="18" t="s">
        <v>117</v>
      </c>
      <c r="C44" s="44"/>
      <c r="D44" s="422">
        <v>16</v>
      </c>
      <c r="E44" s="437"/>
      <c r="J44" s="455">
        <v>2</v>
      </c>
      <c r="K44" s="456" t="s">
        <v>195</v>
      </c>
      <c r="L44" s="456">
        <v>38.700000000000003</v>
      </c>
      <c r="M44" s="462" t="s">
        <v>196</v>
      </c>
      <c r="N44" s="465">
        <f>+J44*L44</f>
        <v>77.400000000000006</v>
      </c>
    </row>
    <row r="45" spans="1:14">
      <c r="A45" s="104">
        <v>14</v>
      </c>
      <c r="B45" s="18" t="s">
        <v>118</v>
      </c>
      <c r="C45" s="44"/>
      <c r="D45" s="422">
        <v>36</v>
      </c>
      <c r="E45" s="437"/>
    </row>
    <row r="46" spans="1:14" hidden="1">
      <c r="A46" s="104">
        <f t="shared" ref="A46:A58" si="2">+A45+1</f>
        <v>15</v>
      </c>
      <c r="B46" s="18" t="s">
        <v>24</v>
      </c>
      <c r="C46" s="44"/>
      <c r="D46" s="422"/>
      <c r="E46" s="437"/>
    </row>
    <row r="47" spans="1:14">
      <c r="A47" s="104">
        <v>15</v>
      </c>
      <c r="B47" s="18" t="s">
        <v>25</v>
      </c>
      <c r="C47" s="44"/>
      <c r="D47" s="422">
        <v>82.5</v>
      </c>
      <c r="E47" s="437"/>
    </row>
    <row r="48" spans="1:14" hidden="1">
      <c r="A48" s="104">
        <f t="shared" si="2"/>
        <v>16</v>
      </c>
      <c r="B48" s="18" t="s">
        <v>64</v>
      </c>
      <c r="C48" s="44"/>
      <c r="D48" s="422"/>
      <c r="E48" s="437"/>
    </row>
    <row r="49" spans="1:6" hidden="1">
      <c r="A49" s="104">
        <f t="shared" si="2"/>
        <v>17</v>
      </c>
      <c r="B49" s="18" t="s">
        <v>51</v>
      </c>
      <c r="C49" s="44"/>
      <c r="D49" s="422">
        <f>+D13</f>
        <v>0</v>
      </c>
      <c r="E49" s="437"/>
    </row>
    <row r="50" spans="1:6">
      <c r="A50" s="104">
        <v>16</v>
      </c>
      <c r="B50" s="18" t="s">
        <v>43</v>
      </c>
      <c r="C50" s="44"/>
      <c r="D50" s="422">
        <v>105</v>
      </c>
      <c r="E50" s="437"/>
    </row>
    <row r="51" spans="1:6">
      <c r="A51" s="104">
        <v>17</v>
      </c>
      <c r="B51" s="18" t="s">
        <v>73</v>
      </c>
      <c r="C51" s="44"/>
      <c r="D51" s="422">
        <v>22.5</v>
      </c>
      <c r="E51" s="437"/>
    </row>
    <row r="52" spans="1:6">
      <c r="A52" s="104">
        <v>18</v>
      </c>
      <c r="B52" s="18" t="s">
        <v>74</v>
      </c>
      <c r="C52" s="44"/>
      <c r="D52" s="422">
        <v>95</v>
      </c>
      <c r="E52" s="437"/>
    </row>
    <row r="53" spans="1:6">
      <c r="A53" s="104">
        <v>19</v>
      </c>
      <c r="B53" s="18" t="s">
        <v>44</v>
      </c>
      <c r="C53" s="44"/>
      <c r="D53" s="422">
        <v>3</v>
      </c>
      <c r="E53" s="437"/>
    </row>
    <row r="54" spans="1:6">
      <c r="A54" s="104">
        <v>20</v>
      </c>
      <c r="B54" s="18" t="s">
        <v>119</v>
      </c>
      <c r="C54" s="44"/>
      <c r="D54" s="422">
        <v>46</v>
      </c>
      <c r="E54" s="437"/>
    </row>
    <row r="55" spans="1:6" hidden="1">
      <c r="A55" s="104">
        <f t="shared" si="2"/>
        <v>21</v>
      </c>
      <c r="B55" s="18" t="s">
        <v>45</v>
      </c>
      <c r="C55" s="44"/>
      <c r="D55" s="422"/>
      <c r="E55" s="437"/>
    </row>
    <row r="56" spans="1:6">
      <c r="A56" s="104">
        <v>21</v>
      </c>
      <c r="B56" s="18" t="s">
        <v>61</v>
      </c>
      <c r="C56" s="44"/>
      <c r="D56" s="422">
        <f>-20.8+56.8</f>
        <v>36</v>
      </c>
      <c r="E56" s="437"/>
    </row>
    <row r="57" spans="1:6" hidden="1">
      <c r="A57" s="104">
        <f t="shared" si="2"/>
        <v>22</v>
      </c>
      <c r="B57" s="18"/>
      <c r="C57" s="44"/>
      <c r="D57" s="422"/>
      <c r="E57" s="437"/>
    </row>
    <row r="58" spans="1:6" hidden="1">
      <c r="A58" s="104">
        <f t="shared" si="2"/>
        <v>23</v>
      </c>
      <c r="B58" s="18"/>
      <c r="C58" s="44"/>
      <c r="D58" s="422"/>
      <c r="E58" s="437"/>
    </row>
    <row r="59" spans="1:6" hidden="1">
      <c r="A59" s="104"/>
      <c r="B59" s="18"/>
      <c r="C59" s="44"/>
      <c r="D59" s="422"/>
      <c r="E59" s="437"/>
    </row>
    <row r="60" spans="1:6" hidden="1">
      <c r="A60" s="104"/>
      <c r="B60" s="18"/>
      <c r="C60" s="44"/>
      <c r="D60" s="422"/>
      <c r="E60" s="437"/>
    </row>
    <row r="61" spans="1:6" s="6" customFormat="1">
      <c r="A61" s="104">
        <v>22</v>
      </c>
      <c r="B61" s="17" t="s">
        <v>263</v>
      </c>
      <c r="C61" s="448"/>
      <c r="D61" s="422">
        <v>14</v>
      </c>
      <c r="E61" s="437"/>
    </row>
    <row r="62" spans="1:6" s="6" customFormat="1">
      <c r="A62" s="104">
        <v>23</v>
      </c>
      <c r="B62" s="472" t="s">
        <v>264</v>
      </c>
      <c r="C62" s="448"/>
      <c r="D62" s="422">
        <v>100</v>
      </c>
      <c r="E62" s="437"/>
      <c r="F62" s="59" t="s">
        <v>120</v>
      </c>
    </row>
    <row r="63" spans="1:6" s="6" customFormat="1">
      <c r="A63" s="104">
        <v>24</v>
      </c>
      <c r="B63" s="472" t="s">
        <v>266</v>
      </c>
      <c r="C63" s="448"/>
      <c r="D63" s="422">
        <v>150</v>
      </c>
      <c r="E63" s="437"/>
      <c r="F63" s="59"/>
    </row>
    <row r="64" spans="1:6">
      <c r="A64" s="104">
        <v>25</v>
      </c>
      <c r="B64" s="18" t="s">
        <v>26</v>
      </c>
      <c r="C64" s="44"/>
      <c r="D64" s="422">
        <f>+'Ekamutneri hamematakan'!C55</f>
        <v>2388.4</v>
      </c>
      <c r="E64" s="437"/>
    </row>
    <row r="65" spans="1:12" s="3" customFormat="1" ht="13.5">
      <c r="A65" s="138">
        <v>25.1</v>
      </c>
      <c r="B65" s="1" t="s">
        <v>75</v>
      </c>
      <c r="C65" s="45"/>
      <c r="D65" s="419">
        <f>+'Ekamutneri hamematakan'!C56</f>
        <v>2264.6</v>
      </c>
      <c r="E65" s="440"/>
      <c r="F65" s="15"/>
      <c r="G65" s="2"/>
      <c r="H65" s="2"/>
      <c r="I65" s="2"/>
      <c r="J65" s="2"/>
      <c r="K65" s="2"/>
      <c r="L65" s="2"/>
    </row>
    <row r="66" spans="1:12" hidden="1">
      <c r="A66" s="104">
        <f>+A64+1</f>
        <v>26</v>
      </c>
      <c r="B66" s="18" t="s">
        <v>76</v>
      </c>
      <c r="C66" s="44"/>
      <c r="D66" s="422"/>
      <c r="E66" s="437"/>
    </row>
    <row r="67" spans="1:12">
      <c r="A67" s="104">
        <v>26</v>
      </c>
      <c r="B67" s="18" t="s">
        <v>65</v>
      </c>
      <c r="C67" s="44"/>
      <c r="D67" s="422">
        <v>3341.4</v>
      </c>
      <c r="E67" s="437"/>
    </row>
    <row r="68" spans="1:12">
      <c r="A68" s="48"/>
      <c r="B68" s="49" t="s">
        <v>29</v>
      </c>
      <c r="C68" s="42"/>
      <c r="D68" s="417">
        <f>SUM(D26,D29:D35,D39:D64,D66:D67)</f>
        <v>63951.1</v>
      </c>
      <c r="E68" s="441"/>
      <c r="F68" s="477">
        <f>+D23-D68</f>
        <v>0</v>
      </c>
      <c r="G68" s="477"/>
    </row>
    <row r="69" spans="1:12" ht="37.5" customHeight="1">
      <c r="B69" s="50"/>
      <c r="C69" s="8"/>
    </row>
    <row r="70" spans="1:12" s="6" customFormat="1" ht="26.25" hidden="1" customHeight="1">
      <c r="B70" s="372" t="s">
        <v>255</v>
      </c>
      <c r="C70" s="418"/>
      <c r="D70" s="415" t="s">
        <v>256</v>
      </c>
      <c r="E70" s="418"/>
    </row>
    <row r="71" spans="1:12" s="6" customFormat="1" ht="15.75" hidden="1" customHeight="1">
      <c r="B71" s="95"/>
      <c r="D71" s="416" t="s">
        <v>91</v>
      </c>
      <c r="E71" s="442"/>
    </row>
    <row r="72" spans="1:12" s="6" customFormat="1" ht="30.75" hidden="1" customHeight="1">
      <c r="B72" s="372" t="s">
        <v>6</v>
      </c>
      <c r="C72" s="415"/>
      <c r="D72" s="415" t="s">
        <v>257</v>
      </c>
      <c r="E72" s="415"/>
    </row>
    <row r="73" spans="1:12" s="6" customFormat="1" ht="13.5" hidden="1" customHeight="1">
      <c r="D73" s="416" t="s">
        <v>91</v>
      </c>
      <c r="E73" s="442"/>
    </row>
    <row r="74" spans="1:12" s="6" customFormat="1" hidden="1">
      <c r="B74" s="77" t="s">
        <v>200</v>
      </c>
      <c r="D74" s="35"/>
      <c r="E74" s="35"/>
    </row>
    <row r="75" spans="1:12" s="346" customFormat="1" ht="36.75" customHeight="1">
      <c r="A75" s="531" t="s">
        <v>267</v>
      </c>
      <c r="B75" s="531"/>
      <c r="C75" s="347"/>
      <c r="D75" s="532" t="s">
        <v>268</v>
      </c>
      <c r="E75" s="532"/>
      <c r="G75" s="533" t="s">
        <v>269</v>
      </c>
    </row>
    <row r="76" spans="1:12" ht="40.5" customHeight="1">
      <c r="B76" s="102"/>
      <c r="C76" s="67"/>
      <c r="E76" s="7"/>
      <c r="F76" s="34"/>
    </row>
  </sheetData>
  <sheetProtection formatCells="0" formatColumns="0" formatRows="0" insertColumns="0" insertRows="0" insertHyperlinks="0" deleteColumns="0" deleteRows="0" sort="0"/>
  <mergeCells count="11">
    <mergeCell ref="A75:B75"/>
    <mergeCell ref="D75:E75"/>
    <mergeCell ref="D2:E2"/>
    <mergeCell ref="D3:E3"/>
    <mergeCell ref="D4:E4"/>
    <mergeCell ref="F68:G68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tabSelected="1" view="pageBreakPreview" topLeftCell="A56" zoomScaleSheetLayoutView="100" workbookViewId="0">
      <selection activeCell="A92" sqref="A92:XFD92"/>
    </sheetView>
  </sheetViews>
  <sheetFormatPr defaultColWidth="9.140625" defaultRowHeight="13.5"/>
  <cols>
    <col min="1" max="1" width="4.5703125" style="70" customWidth="1"/>
    <col min="2" max="2" width="62.42578125" style="354" customWidth="1"/>
    <col min="3" max="5" width="12.7109375" style="310" customWidth="1"/>
    <col min="6" max="6" width="12.7109375" style="70" customWidth="1"/>
    <col min="7" max="7" width="5.42578125" style="70" customWidth="1"/>
    <col min="8" max="8" width="23.140625" style="97" hidden="1" customWidth="1"/>
    <col min="9" max="9" width="6.42578125" style="77" hidden="1" customWidth="1"/>
    <col min="10" max="10" width="11.42578125" style="77" hidden="1" customWidth="1"/>
    <col min="11" max="14" width="0" style="69" hidden="1" customWidth="1"/>
    <col min="15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198</v>
      </c>
      <c r="G1" s="471">
        <f>+'Ekamut-caxs'!E1+1</f>
        <v>310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3" t="s">
        <v>39</v>
      </c>
      <c r="F2" s="483"/>
      <c r="G2" s="483"/>
      <c r="H2" s="95"/>
      <c r="I2" s="35"/>
      <c r="J2" s="35"/>
    </row>
    <row r="3" spans="1:16" s="65" customFormat="1" ht="17.25">
      <c r="A3" s="467"/>
      <c r="B3" s="470"/>
      <c r="C3" s="469"/>
      <c r="D3" s="469"/>
      <c r="E3" s="483" t="s">
        <v>248</v>
      </c>
      <c r="F3" s="483"/>
      <c r="G3" s="483"/>
      <c r="H3" s="95"/>
      <c r="I3" s="35"/>
      <c r="J3" s="35"/>
    </row>
    <row r="4" spans="1:16" s="65" customFormat="1" ht="26.25" customHeight="1">
      <c r="A4" s="467"/>
      <c r="B4" s="470"/>
      <c r="C4" s="469"/>
      <c r="D4" s="469"/>
      <c r="E4" s="484" t="str">
        <f>+'Ekamut-caxs'!D4</f>
        <v xml:space="preserve">_____. _____. 2023թ. </v>
      </c>
      <c r="F4" s="484"/>
      <c r="G4" s="484"/>
      <c r="H4" s="95"/>
      <c r="I4" s="35"/>
      <c r="J4" s="35"/>
    </row>
    <row r="5" spans="1:16" s="65" customFormat="1" ht="24.75" customHeight="1">
      <c r="A5" s="467"/>
      <c r="B5" s="470"/>
      <c r="C5" s="469"/>
      <c r="D5" s="469"/>
      <c r="E5" s="484" t="str">
        <f>+'Ekamut-caxs'!C5</f>
        <v xml:space="preserve">հ. __________- Ա որոշմամբ </v>
      </c>
      <c r="F5" s="484"/>
      <c r="G5" s="484"/>
      <c r="H5" s="95"/>
      <c r="I5" s="35"/>
      <c r="J5" s="35"/>
    </row>
    <row r="6" spans="1:16" s="64" customFormat="1" ht="19.5" customHeight="1">
      <c r="A6" s="485" t="s">
        <v>40</v>
      </c>
      <c r="B6" s="485"/>
      <c r="C6" s="485"/>
      <c r="D6" s="485"/>
      <c r="E6" s="485"/>
      <c r="F6" s="485"/>
      <c r="G6" s="485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0" t="str">
        <f>+'Ekamut-caxs'!A7:D7</f>
        <v xml:space="preserve">«Երևանի հ.161 մսուր-մանկապարտեզ» ՀՈԱԿ-ի </v>
      </c>
      <c r="B7" s="480"/>
      <c r="C7" s="480"/>
      <c r="D7" s="480"/>
      <c r="E7" s="480"/>
      <c r="F7" s="480"/>
      <c r="G7" s="480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1" t="s">
        <v>230</v>
      </c>
      <c r="B8" s="481"/>
      <c r="C8" s="481"/>
      <c r="D8" s="481"/>
      <c r="E8" s="481"/>
      <c r="F8" s="481"/>
      <c r="G8" s="481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251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33.75" thickBot="1">
      <c r="A11" s="81" t="s">
        <v>3</v>
      </c>
      <c r="B11" s="350" t="s">
        <v>30</v>
      </c>
      <c r="C11" s="427" t="s">
        <v>209</v>
      </c>
      <c r="D11" s="427" t="s">
        <v>210</v>
      </c>
      <c r="E11" s="427" t="s">
        <v>211</v>
      </c>
      <c r="F11" s="427" t="s">
        <v>41</v>
      </c>
      <c r="G11" s="430"/>
      <c r="H11" s="97"/>
      <c r="I11" s="77"/>
      <c r="J11" s="249" t="s">
        <v>246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5">
        <f>+F12</f>
        <v>33.799999999995634</v>
      </c>
      <c r="D12" s="305">
        <f>+F12</f>
        <v>33.799999999995634</v>
      </c>
      <c r="E12" s="305">
        <f>+F12</f>
        <v>33.799999999995634</v>
      </c>
      <c r="F12" s="428">
        <f>+'Dramakani hamematakan'!D6</f>
        <v>33.799999999995634</v>
      </c>
      <c r="G12" s="431"/>
      <c r="H12" s="482" t="s">
        <v>247</v>
      </c>
      <c r="I12" s="482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79</v>
      </c>
      <c r="C13" s="237">
        <f>SUM(C14:C23)</f>
        <v>12336</v>
      </c>
      <c r="D13" s="237">
        <f>SUM(D14:D23)</f>
        <v>27756</v>
      </c>
      <c r="E13" s="237">
        <f>SUM(E14:E23)</f>
        <v>43180</v>
      </c>
      <c r="F13" s="237">
        <f>SUM(F14:G23)</f>
        <v>61686.5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8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12336</v>
      </c>
      <c r="D14" s="320">
        <v>27756</v>
      </c>
      <c r="E14" s="320">
        <v>43176</v>
      </c>
      <c r="F14" s="235">
        <f>+'Ekamut-caxs'!D11</f>
        <v>61680</v>
      </c>
      <c r="G14" s="433"/>
      <c r="H14" s="95"/>
      <c r="I14" s="35"/>
      <c r="J14" s="35"/>
      <c r="K14" s="317" t="str">
        <f t="shared" ref="K14:K78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34.5" hidden="1">
      <c r="A17" s="54">
        <f t="shared" ref="A17:A20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1" t="str">
        <f>+'Ekamut-caxs'!B20</f>
        <v>Բանկի տոկոսից</v>
      </c>
      <c r="C21" s="320"/>
      <c r="D21" s="320"/>
      <c r="E21" s="320">
        <v>4</v>
      </c>
      <c r="F21" s="235">
        <f>+'Ekamut-caxs'!D20</f>
        <v>6.5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v>3</v>
      </c>
      <c r="B22" s="447" t="str">
        <f>+'Ekamut-caxs'!B21</f>
        <v>Վերապատրաստման գծով</v>
      </c>
      <c r="C22" s="320"/>
      <c r="D22" s="320"/>
      <c r="E22" s="320"/>
      <c r="F22" s="234"/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7">
        <f>+'Ekamut-caxs'!B22</f>
        <v>0</v>
      </c>
      <c r="C23" s="320"/>
      <c r="D23" s="320"/>
      <c r="E23" s="320"/>
      <c r="F23" s="234">
        <f>+'Ekamut-caxs'!D22</f>
        <v>0</v>
      </c>
      <c r="G23" s="434"/>
      <c r="H23" s="94" t="s">
        <v>227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C25+C69+C82</f>
        <v>5647.5</v>
      </c>
      <c r="D24" s="237">
        <f>D25+D69+D82</f>
        <v>13553.4</v>
      </c>
      <c r="E24" s="237">
        <f>E25+E69+E82</f>
        <v>36297.000000000007</v>
      </c>
      <c r="F24" s="237">
        <f>F25+F69+F82</f>
        <v>58661.599999999999</v>
      </c>
      <c r="G24" s="432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22.5" customHeight="1">
      <c r="A25" s="14" t="s">
        <v>53</v>
      </c>
      <c r="B25" s="12" t="s">
        <v>56</v>
      </c>
      <c r="C25" s="237">
        <f>SUM(C26,C29:C35,C39:C63,C67:C68)</f>
        <v>5647.5</v>
      </c>
      <c r="D25" s="237">
        <f>SUM(D26,D29:D35,D39:D63,D67:D68)</f>
        <v>13553.4</v>
      </c>
      <c r="E25" s="237">
        <f>SUM(E26,E29:E35,E39:E63,E67:E68)</f>
        <v>35856.700000000004</v>
      </c>
      <c r="F25" s="237">
        <f>SUM(F26,F29:F35,F39:F63,F67:F68)</f>
        <v>58221.299999999996</v>
      </c>
      <c r="G25" s="432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v>5617.5</v>
      </c>
      <c r="D26" s="320">
        <v>13472</v>
      </c>
      <c r="E26" s="320">
        <v>22912</v>
      </c>
      <c r="F26" s="235">
        <f>+'Ekamut-caxs'!D26</f>
        <v>40217.9</v>
      </c>
      <c r="G26" s="433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5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5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/>
      <c r="D29" s="320"/>
      <c r="E29" s="320">
        <v>7650.5</v>
      </c>
      <c r="F29" s="235">
        <f>+'Ekamut-caxs'!D29</f>
        <v>11536.8</v>
      </c>
      <c r="G29" s="433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/>
      <c r="D30" s="320"/>
      <c r="E30" s="320">
        <v>1647.4</v>
      </c>
      <c r="F30" s="235">
        <f>+'Ekamut-caxs'!D30</f>
        <v>1647.4</v>
      </c>
      <c r="G30" s="433"/>
      <c r="H30" s="98">
        <f>+F30-Komunal!F27</f>
        <v>-1645729.4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/>
      <c r="D31" s="320"/>
      <c r="E31" s="320">
        <v>211</v>
      </c>
      <c r="F31" s="235">
        <f>+'Ekamut-caxs'!D31</f>
        <v>479.2</v>
      </c>
      <c r="G31" s="433"/>
      <c r="H31" s="98">
        <f>+F31-Komunal!J27</f>
        <v>-478755.07999999996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/>
      <c r="D32" s="320"/>
      <c r="E32" s="320">
        <v>154.4</v>
      </c>
      <c r="F32" s="235">
        <f>+'Ekamut-caxs'!D32</f>
        <v>463.1</v>
      </c>
      <c r="G32" s="433"/>
      <c r="H32" s="98">
        <f>+F32-Komunal!N27</f>
        <v>-462622.6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/>
      <c r="D33" s="320"/>
      <c r="E33" s="320">
        <v>12.7</v>
      </c>
      <c r="F33" s="235">
        <f>+'Ekamut-caxs'!D33</f>
        <v>38.1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/>
      <c r="D34" s="320"/>
      <c r="E34" s="320">
        <v>15</v>
      </c>
      <c r="F34" s="235">
        <f>+'Ekamut-caxs'!D34</f>
        <v>30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0</v>
      </c>
      <c r="D35" s="320">
        <f t="shared" si="5"/>
        <v>0</v>
      </c>
      <c r="E35" s="320">
        <f>SUM(E36:E38)</f>
        <v>42.6</v>
      </c>
      <c r="F35" s="235">
        <f>SUM(F36:F38)</f>
        <v>94.8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/>
      <c r="D36" s="225"/>
      <c r="E36" s="225">
        <v>9.6</v>
      </c>
      <c r="F36" s="239">
        <f>+'Ekamut-caxs'!D36</f>
        <v>28.8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/>
      <c r="D37" s="225"/>
      <c r="E37" s="225">
        <v>3</v>
      </c>
      <c r="F37" s="239">
        <f>+'Ekamut-caxs'!D37</f>
        <v>6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/>
      <c r="D38" s="225"/>
      <c r="E38" s="225">
        <v>30</v>
      </c>
      <c r="F38" s="239">
        <f>+'Ekamut-caxs'!D38</f>
        <v>60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/>
      <c r="D40" s="320"/>
      <c r="E40" s="320">
        <v>367.5</v>
      </c>
      <c r="F40" s="235">
        <f>+'Ekamut-caxs'!D40</f>
        <v>735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v>10</v>
      </c>
      <c r="B41" s="311" t="str">
        <f>+'Ekamut-caxs'!B41</f>
        <v>Գրասենյակային ապրանքների գծով</v>
      </c>
      <c r="C41" s="320"/>
      <c r="D41" s="320"/>
      <c r="E41" s="320">
        <v>273</v>
      </c>
      <c r="F41" s="235">
        <f>+'Ekamut-caxs'!D41</f>
        <v>339.4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v>11</v>
      </c>
      <c r="B42" s="311" t="str">
        <f>+'Ekamut-caxs'!B42</f>
        <v>Փոքրարժեք կամ արագամաշ առարկաների գծով</v>
      </c>
      <c r="C42" s="320"/>
      <c r="D42" s="320"/>
      <c r="E42" s="320">
        <v>1871.1</v>
      </c>
      <c r="F42" s="235">
        <f>+'Ekamut-caxs'!D42</f>
        <v>1871.1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v>12</v>
      </c>
      <c r="B43" s="311" t="str">
        <f>+'Ekamut-caxs'!B43</f>
        <v>Ուսումնական նյութերի գծով</v>
      </c>
      <c r="C43" s="320"/>
      <c r="D43" s="320"/>
      <c r="E43" s="320">
        <v>62.5</v>
      </c>
      <c r="F43" s="235">
        <f>+'Ekamut-caxs'!D43</f>
        <v>62.5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v>13</v>
      </c>
      <c r="B44" s="311" t="str">
        <f>+'Ekamut-caxs'!B44</f>
        <v>Դեղորայքի գծով</v>
      </c>
      <c r="C44" s="320"/>
      <c r="D44" s="320"/>
      <c r="E44" s="320">
        <v>16</v>
      </c>
      <c r="F44" s="235">
        <f>+'Ekamut-caxs'!D44</f>
        <v>16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v>14</v>
      </c>
      <c r="B45" s="311" t="str">
        <f>+'Ekamut-caxs'!B45</f>
        <v>Բուժ.ծառայության գծով</v>
      </c>
      <c r="C45" s="320"/>
      <c r="D45" s="320"/>
      <c r="E45" s="320">
        <v>36</v>
      </c>
      <c r="F45" s="235">
        <f>+'Ekamut-caxs'!D45</f>
        <v>36</v>
      </c>
      <c r="G45" s="433"/>
      <c r="H45" s="98"/>
      <c r="I45" s="89"/>
      <c r="J45" s="89"/>
      <c r="K45" s="317" t="str">
        <f t="shared" si="2"/>
        <v/>
      </c>
      <c r="L45" s="317" t="str">
        <f t="shared" ref="L45:L79" si="6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hidden="1" customHeight="1">
      <c r="A46" s="54">
        <f t="shared" ref="A46:A63" si="7">+A45+1</f>
        <v>15</v>
      </c>
      <c r="B46" s="311" t="str">
        <f>+'Ekamut-caxs'!B46</f>
        <v>Ընթացիկ վերանորոգման գծով</v>
      </c>
      <c r="C46" s="320"/>
      <c r="D46" s="320"/>
      <c r="E46" s="320"/>
      <c r="F46" s="235">
        <f>+'Ekamut-caxs'!D46</f>
        <v>0</v>
      </c>
      <c r="G46" s="433"/>
      <c r="H46" s="98"/>
      <c r="I46" s="89"/>
      <c r="J46" s="89"/>
      <c r="K46" s="317" t="str">
        <f t="shared" si="2"/>
        <v/>
      </c>
      <c r="L46" s="317" t="str">
        <f t="shared" si="6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v>15</v>
      </c>
      <c r="B47" s="311" t="str">
        <f>+'Ekamut-caxs'!B47</f>
        <v>Ջեռուցման համակարգի սպասարկման գծով</v>
      </c>
      <c r="C47" s="320"/>
      <c r="D47" s="320"/>
      <c r="E47" s="320">
        <v>36</v>
      </c>
      <c r="F47" s="235">
        <f>+'Ekamut-caxs'!D47</f>
        <v>82.5</v>
      </c>
      <c r="G47" s="433"/>
      <c r="H47" s="98"/>
      <c r="I47" s="89"/>
      <c r="J47" s="89"/>
      <c r="K47" s="317" t="str">
        <f t="shared" si="2"/>
        <v/>
      </c>
      <c r="L47" s="317" t="str">
        <f t="shared" si="6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7"/>
        <v>16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6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7"/>
        <v>17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3"/>
      <c r="H49" s="98"/>
      <c r="I49" s="89"/>
      <c r="J49" s="89"/>
      <c r="K49" s="317" t="str">
        <f t="shared" si="2"/>
        <v/>
      </c>
      <c r="L49" s="317" t="str">
        <f t="shared" si="6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16</v>
      </c>
      <c r="B50" s="311" t="str">
        <f>+'Ekamut-caxs'!B50</f>
        <v>Գնումների համակարգողի ծառայության գծով</v>
      </c>
      <c r="C50" s="320">
        <v>30</v>
      </c>
      <c r="D50" s="320">
        <v>60</v>
      </c>
      <c r="E50" s="320">
        <v>90</v>
      </c>
      <c r="F50" s="235">
        <f>+'Ekamut-caxs'!D50</f>
        <v>105</v>
      </c>
      <c r="G50" s="433"/>
      <c r="H50" s="98"/>
      <c r="I50" s="89"/>
      <c r="J50" s="89"/>
      <c r="K50" s="317" t="str">
        <f t="shared" si="2"/>
        <v/>
      </c>
      <c r="L50" s="317" t="str">
        <f t="shared" si="6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v>17</v>
      </c>
      <c r="B51" s="311" t="str">
        <f>+'Ekamut-caxs'!B51</f>
        <v>Համակարգիչների տեխնիկական սպասարկման գծով</v>
      </c>
      <c r="C51" s="320"/>
      <c r="D51" s="320"/>
      <c r="E51" s="320">
        <v>15</v>
      </c>
      <c r="F51" s="235">
        <f>+'Ekamut-caxs'!D51</f>
        <v>22.5</v>
      </c>
      <c r="G51" s="433"/>
      <c r="H51" s="98"/>
      <c r="I51" s="89"/>
      <c r="J51" s="89"/>
      <c r="K51" s="317" t="str">
        <f t="shared" si="2"/>
        <v/>
      </c>
      <c r="L51" s="317" t="str">
        <f t="shared" si="6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v>18</v>
      </c>
      <c r="B52" s="311" t="str">
        <f>+'Ekamut-caxs'!B52</f>
        <v>Համակարգչային ծրագրի և կայքի սպասարկման գծով</v>
      </c>
      <c r="C52" s="320"/>
      <c r="D52" s="320"/>
      <c r="E52" s="320">
        <v>95</v>
      </c>
      <c r="F52" s="235">
        <f>+'Ekamut-caxs'!D52</f>
        <v>95</v>
      </c>
      <c r="G52" s="433"/>
      <c r="H52" s="98"/>
      <c r="I52" s="89"/>
      <c r="J52" s="89"/>
      <c r="K52" s="317" t="str">
        <f t="shared" si="2"/>
        <v/>
      </c>
      <c r="L52" s="317" t="str">
        <f t="shared" si="6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v>19</v>
      </c>
      <c r="B53" s="311" t="str">
        <f>+'Ekamut-caxs'!B53</f>
        <v>էլ․ստորագրության գծով</v>
      </c>
      <c r="C53" s="320"/>
      <c r="D53" s="320">
        <v>3</v>
      </c>
      <c r="E53" s="320">
        <v>3</v>
      </c>
      <c r="F53" s="235">
        <f>+'Ekamut-caxs'!D53</f>
        <v>3</v>
      </c>
      <c r="G53" s="433"/>
      <c r="H53" s="98"/>
      <c r="I53" s="89"/>
      <c r="J53" s="89"/>
      <c r="K53" s="317" t="str">
        <f t="shared" si="2"/>
        <v/>
      </c>
      <c r="L53" s="317" t="str">
        <f t="shared" si="6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v>20</v>
      </c>
      <c r="B54" s="311" t="str">
        <f>+'Ekamut-caxs'!B54</f>
        <v>Հայտարարության գծով</v>
      </c>
      <c r="C54" s="320"/>
      <c r="D54" s="320">
        <v>18.399999999999999</v>
      </c>
      <c r="E54" s="320">
        <v>46</v>
      </c>
      <c r="F54" s="235">
        <f>+'Ekamut-caxs'!D54</f>
        <v>46</v>
      </c>
      <c r="G54" s="433"/>
      <c r="H54" s="98"/>
      <c r="I54" s="89"/>
      <c r="J54" s="89"/>
      <c r="K54" s="317" t="str">
        <f t="shared" si="2"/>
        <v/>
      </c>
      <c r="L54" s="317" t="str">
        <f t="shared" si="6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7"/>
        <v>21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3"/>
      <c r="H55" s="98"/>
      <c r="I55" s="89"/>
      <c r="J55" s="89"/>
      <c r="K55" s="317" t="str">
        <f t="shared" si="2"/>
        <v/>
      </c>
      <c r="L55" s="317" t="str">
        <f t="shared" si="6"/>
        <v/>
      </c>
      <c r="M55" s="317" t="str">
        <f t="shared" si="1"/>
        <v/>
      </c>
      <c r="N55" s="65"/>
      <c r="O55" s="65"/>
      <c r="P55" s="65"/>
    </row>
    <row r="56" spans="1:16" s="64" customFormat="1" ht="16.5" customHeight="1">
      <c r="A56" s="54">
        <v>21</v>
      </c>
      <c r="B56" s="311" t="str">
        <f>+'Ekamut-caxs'!B56</f>
        <v>Վերապատրաստման գծով</v>
      </c>
      <c r="C56" s="320"/>
      <c r="D56" s="320"/>
      <c r="E56" s="320">
        <v>36</v>
      </c>
      <c r="F56" s="235">
        <f>+'Ekamut-caxs'!D56</f>
        <v>36</v>
      </c>
      <c r="G56" s="433"/>
      <c r="H56" s="98"/>
      <c r="I56" s="89"/>
      <c r="J56" s="89"/>
      <c r="K56" s="317" t="str">
        <f t="shared" si="2"/>
        <v/>
      </c>
      <c r="L56" s="317" t="str">
        <f t="shared" si="6"/>
        <v/>
      </c>
      <c r="M56" s="317" t="str">
        <f t="shared" si="1"/>
        <v/>
      </c>
      <c r="N56" s="65"/>
      <c r="O56" s="65"/>
      <c r="P56" s="65"/>
    </row>
    <row r="57" spans="1:16" s="64" customFormat="1" ht="17.25" hidden="1" customHeight="1">
      <c r="A57" s="54">
        <f t="shared" si="7"/>
        <v>22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6"/>
        <v/>
      </c>
      <c r="M57" s="317" t="str">
        <f t="shared" si="1"/>
        <v/>
      </c>
      <c r="N57" s="65"/>
      <c r="O57" s="65"/>
      <c r="P57" s="65"/>
    </row>
    <row r="58" spans="1:16" s="64" customFormat="1" ht="17.25" hidden="1" customHeight="1">
      <c r="A58" s="54">
        <f t="shared" si="7"/>
        <v>23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6"/>
        <v/>
      </c>
      <c r="M58" s="317" t="str">
        <f t="shared" si="1"/>
        <v/>
      </c>
      <c r="N58" s="65"/>
      <c r="O58" s="65"/>
      <c r="P58" s="65"/>
    </row>
    <row r="59" spans="1:16" s="65" customFormat="1" ht="17.25" hidden="1" customHeight="1">
      <c r="A59" s="54"/>
      <c r="B59" s="447"/>
      <c r="C59" s="320"/>
      <c r="D59" s="320"/>
      <c r="E59" s="320"/>
      <c r="F59" s="234"/>
      <c r="G59" s="434"/>
      <c r="H59" s="98"/>
      <c r="I59" s="89"/>
      <c r="J59" s="89"/>
      <c r="K59" s="341"/>
      <c r="L59" s="341"/>
      <c r="M59" s="341"/>
    </row>
    <row r="60" spans="1:16" s="65" customFormat="1" ht="16.5" customHeight="1">
      <c r="A60" s="54">
        <v>22</v>
      </c>
      <c r="B60" s="473" t="str">
        <f>+'Ekamut-caxs'!B63</f>
        <v>Անվտանգության համակարգի գծով</v>
      </c>
      <c r="C60" s="320"/>
      <c r="D60" s="320"/>
      <c r="E60" s="320">
        <v>150</v>
      </c>
      <c r="F60" s="234">
        <f>'Ekamut-caxs'!D63</f>
        <v>150</v>
      </c>
      <c r="G60" s="434"/>
      <c r="H60" s="98"/>
      <c r="I60" s="89"/>
      <c r="J60" s="89"/>
      <c r="K60" s="341"/>
      <c r="L60" s="341"/>
      <c r="M60" s="341"/>
    </row>
    <row r="61" spans="1:16" s="65" customFormat="1" ht="17.25">
      <c r="A61" s="54">
        <v>23</v>
      </c>
      <c r="B61" s="447" t="str">
        <f>+'Ekamut-caxs'!B61</f>
        <v>Կրակմարիչների լիցքավորման գծով</v>
      </c>
      <c r="C61" s="320"/>
      <c r="D61" s="320"/>
      <c r="E61" s="320">
        <v>14</v>
      </c>
      <c r="F61" s="234">
        <f>+'Ekamut-caxs'!D61</f>
        <v>14</v>
      </c>
      <c r="G61" s="434"/>
      <c r="H61" s="98"/>
      <c r="I61" s="89"/>
      <c r="J61" s="89"/>
      <c r="K61" s="341" t="str">
        <f t="shared" si="2"/>
        <v/>
      </c>
      <c r="L61" s="341" t="str">
        <f t="shared" si="6"/>
        <v/>
      </c>
      <c r="M61" s="341" t="str">
        <f t="shared" si="1"/>
        <v/>
      </c>
    </row>
    <row r="62" spans="1:16" s="65" customFormat="1" ht="17.25">
      <c r="A62" s="54">
        <v>24</v>
      </c>
      <c r="B62" s="447" t="str">
        <f>+'Ekamut-caxs'!B62</f>
        <v>Տարհանման սխեմաների գծով</v>
      </c>
      <c r="C62" s="320"/>
      <c r="D62" s="320"/>
      <c r="E62" s="320">
        <v>100</v>
      </c>
      <c r="F62" s="234">
        <f>+'Ekamut-caxs'!D62</f>
        <v>100</v>
      </c>
      <c r="G62" s="434"/>
      <c r="H62" s="98" t="s">
        <v>120</v>
      </c>
      <c r="I62" s="89"/>
      <c r="J62" s="89"/>
      <c r="K62" s="341" t="str">
        <f t="shared" si="2"/>
        <v/>
      </c>
      <c r="L62" s="341" t="str">
        <f t="shared" si="6"/>
        <v/>
      </c>
      <c r="M62" s="341" t="str">
        <f t="shared" si="1"/>
        <v/>
      </c>
    </row>
    <row r="63" spans="1:16" s="64" customFormat="1" ht="16.5" hidden="1" customHeight="1">
      <c r="A63" s="54">
        <f t="shared" si="7"/>
        <v>25</v>
      </c>
      <c r="B63" s="311" t="s">
        <v>34</v>
      </c>
      <c r="C63" s="320">
        <f t="shared" ref="C63:E63" si="8">SUM(C64:C66)</f>
        <v>0</v>
      </c>
      <c r="D63" s="320">
        <f t="shared" si="8"/>
        <v>0</v>
      </c>
      <c r="E63" s="320">
        <f t="shared" si="8"/>
        <v>0</v>
      </c>
      <c r="F63" s="235">
        <f>SUM(F64:F66)</f>
        <v>0</v>
      </c>
      <c r="G63" s="433"/>
      <c r="H63" s="98"/>
      <c r="I63" s="89"/>
      <c r="J63" s="89"/>
      <c r="K63" s="317" t="str">
        <f t="shared" si="2"/>
        <v/>
      </c>
      <c r="L63" s="317" t="str">
        <f t="shared" si="6"/>
        <v/>
      </c>
      <c r="M63" s="317" t="str">
        <f t="shared" si="1"/>
        <v/>
      </c>
      <c r="N63" s="65"/>
      <c r="O63" s="65"/>
      <c r="P63" s="65"/>
    </row>
    <row r="64" spans="1:16" hidden="1">
      <c r="A64" s="13">
        <v>31.1</v>
      </c>
      <c r="B64" s="314" t="s">
        <v>35</v>
      </c>
      <c r="C64" s="443"/>
      <c r="D64" s="443"/>
      <c r="E64" s="443"/>
      <c r="F64" s="225"/>
      <c r="G64" s="435"/>
      <c r="K64" s="317" t="str">
        <f t="shared" si="2"/>
        <v/>
      </c>
      <c r="L64" s="317" t="str">
        <f t="shared" si="6"/>
        <v/>
      </c>
      <c r="M64" s="317" t="str">
        <f t="shared" si="1"/>
        <v/>
      </c>
    </row>
    <row r="65" spans="1:16" hidden="1">
      <c r="A65" s="13">
        <v>31.2</v>
      </c>
      <c r="B65" s="314" t="s">
        <v>47</v>
      </c>
      <c r="C65" s="443"/>
      <c r="D65" s="443"/>
      <c r="E65" s="443"/>
      <c r="F65" s="225"/>
      <c r="G65" s="435"/>
      <c r="K65" s="317" t="str">
        <f t="shared" si="2"/>
        <v/>
      </c>
      <c r="L65" s="317" t="str">
        <f t="shared" si="6"/>
        <v/>
      </c>
      <c r="M65" s="317" t="str">
        <f t="shared" si="1"/>
        <v/>
      </c>
    </row>
    <row r="66" spans="1:16" ht="17.25" hidden="1">
      <c r="A66" s="13">
        <v>31.3</v>
      </c>
      <c r="B66" s="314" t="s">
        <v>81</v>
      </c>
      <c r="C66" s="443"/>
      <c r="D66" s="443"/>
      <c r="E66" s="443"/>
      <c r="F66" s="239">
        <f>+'Ekamut-caxs'!D66</f>
        <v>0</v>
      </c>
      <c r="G66" s="433"/>
      <c r="K66" s="317" t="str">
        <f t="shared" si="2"/>
        <v/>
      </c>
      <c r="L66" s="317" t="str">
        <f t="shared" si="6"/>
        <v/>
      </c>
      <c r="M66" s="317" t="str">
        <f t="shared" si="1"/>
        <v/>
      </c>
    </row>
    <row r="67" spans="1:16" s="85" customFormat="1" ht="17.25" hidden="1" customHeight="1">
      <c r="A67" s="60">
        <f>+A63+1</f>
        <v>26</v>
      </c>
      <c r="B67" s="236" t="s">
        <v>36</v>
      </c>
      <c r="C67" s="306">
        <f>+F67</f>
        <v>0</v>
      </c>
      <c r="D67" s="306">
        <f>+F67</f>
        <v>0</v>
      </c>
      <c r="E67" s="306">
        <f>+F67</f>
        <v>0</v>
      </c>
      <c r="F67" s="235">
        <f>+'Deb. ev kreditor'!D59-'Deb. ev kreditor'!D54</f>
        <v>0</v>
      </c>
      <c r="G67" s="433"/>
      <c r="H67" s="101"/>
      <c r="I67" s="76"/>
      <c r="J67" s="76"/>
      <c r="K67" s="317" t="str">
        <f t="shared" si="2"/>
        <v/>
      </c>
      <c r="L67" s="317" t="str">
        <f t="shared" si="6"/>
        <v/>
      </c>
      <c r="M67" s="317" t="str">
        <f t="shared" si="1"/>
        <v/>
      </c>
      <c r="N67" s="84"/>
      <c r="O67" s="84"/>
      <c r="P67" s="84"/>
    </row>
    <row r="68" spans="1:16" s="85" customFormat="1" ht="16.5" hidden="1" customHeight="1">
      <c r="A68" s="60">
        <f>+A67+1</f>
        <v>27</v>
      </c>
      <c r="B68" s="315" t="s">
        <v>82</v>
      </c>
      <c r="C68" s="320"/>
      <c r="D68" s="320"/>
      <c r="E68" s="320"/>
      <c r="F68" s="235"/>
      <c r="G68" s="433"/>
      <c r="H68" s="446" t="s">
        <v>207</v>
      </c>
      <c r="I68" s="444"/>
      <c r="J68" s="445"/>
      <c r="K68" s="317" t="str">
        <f t="shared" si="2"/>
        <v/>
      </c>
      <c r="L68" s="317" t="str">
        <f t="shared" si="6"/>
        <v/>
      </c>
      <c r="M68" s="317" t="str">
        <f t="shared" si="1"/>
        <v/>
      </c>
      <c r="N68" s="84"/>
      <c r="O68" s="84"/>
      <c r="P68" s="84"/>
    </row>
    <row r="69" spans="1:16" s="68" customFormat="1" ht="17.25">
      <c r="A69" s="33" t="s">
        <v>54</v>
      </c>
      <c r="B69" s="71" t="s">
        <v>57</v>
      </c>
      <c r="C69" s="237">
        <f>C71+C78</f>
        <v>0</v>
      </c>
      <c r="D69" s="237">
        <f>D71+D78</f>
        <v>0</v>
      </c>
      <c r="E69" s="237">
        <f>E71+E78</f>
        <v>440.3</v>
      </c>
      <c r="F69" s="237">
        <f>F71+F78</f>
        <v>440.3</v>
      </c>
      <c r="G69" s="432"/>
      <c r="H69" s="444"/>
      <c r="I69" s="444"/>
      <c r="J69" s="445"/>
      <c r="K69" s="317" t="str">
        <f t="shared" si="2"/>
        <v/>
      </c>
      <c r="L69" s="317" t="str">
        <f t="shared" si="6"/>
        <v/>
      </c>
      <c r="M69" s="317" t="str">
        <f t="shared" si="1"/>
        <v/>
      </c>
      <c r="N69" s="67"/>
      <c r="O69" s="67"/>
      <c r="P69" s="67"/>
    </row>
    <row r="70" spans="1:16" s="68" customFormat="1" ht="17.25" hidden="1">
      <c r="A70" s="33"/>
      <c r="B70" s="71"/>
      <c r="C70" s="237"/>
      <c r="D70" s="237"/>
      <c r="E70" s="237"/>
      <c r="F70" s="237"/>
      <c r="G70" s="432"/>
      <c r="H70" s="444"/>
      <c r="I70" s="444"/>
      <c r="J70" s="444"/>
      <c r="K70" s="317"/>
      <c r="L70" s="317"/>
      <c r="M70" s="317"/>
      <c r="N70" s="67"/>
      <c r="O70" s="67"/>
      <c r="P70" s="67"/>
    </row>
    <row r="71" spans="1:16" s="64" customFormat="1" ht="16.5" customHeight="1">
      <c r="A71" s="54">
        <v>1</v>
      </c>
      <c r="B71" s="311" t="s">
        <v>86</v>
      </c>
      <c r="C71" s="320">
        <f>SUM(C72:C77)</f>
        <v>0</v>
      </c>
      <c r="D71" s="320">
        <f>SUM(D72:D77)</f>
        <v>0</v>
      </c>
      <c r="E71" s="320">
        <f>SUM(E72:E77)</f>
        <v>440.3</v>
      </c>
      <c r="F71" s="235">
        <f>SUM(F72:F77)</f>
        <v>440.3</v>
      </c>
      <c r="G71" s="433"/>
      <c r="H71" s="98"/>
      <c r="I71" s="89"/>
      <c r="J71" s="89"/>
      <c r="K71" s="317" t="str">
        <f t="shared" si="2"/>
        <v/>
      </c>
      <c r="L71" s="317" t="str">
        <f t="shared" si="6"/>
        <v/>
      </c>
      <c r="M71" s="317" t="str">
        <f t="shared" si="1"/>
        <v/>
      </c>
      <c r="N71" s="65"/>
      <c r="O71" s="65"/>
      <c r="P71" s="65"/>
    </row>
    <row r="72" spans="1:16" s="64" customFormat="1" ht="16.5" customHeight="1">
      <c r="A72" s="23">
        <v>1.1000000000000001</v>
      </c>
      <c r="B72" s="311" t="s">
        <v>83</v>
      </c>
      <c r="C72" s="320"/>
      <c r="D72" s="320"/>
      <c r="E72" s="320">
        <v>52</v>
      </c>
      <c r="F72" s="234">
        <v>52</v>
      </c>
      <c r="G72" s="433"/>
      <c r="H72" s="98"/>
      <c r="I72" s="89"/>
      <c r="J72" s="89"/>
      <c r="K72" s="317" t="str">
        <f t="shared" si="2"/>
        <v/>
      </c>
      <c r="L72" s="317" t="str">
        <f t="shared" si="6"/>
        <v/>
      </c>
      <c r="M72" s="317" t="str">
        <f t="shared" si="1"/>
        <v/>
      </c>
      <c r="N72" s="65"/>
      <c r="O72" s="65"/>
      <c r="P72" s="65"/>
    </row>
    <row r="73" spans="1:16" s="64" customFormat="1" ht="17.25">
      <c r="A73" s="23">
        <v>1.2</v>
      </c>
      <c r="B73" s="311" t="s">
        <v>84</v>
      </c>
      <c r="C73" s="320"/>
      <c r="D73" s="320"/>
      <c r="E73" s="320">
        <v>388.3</v>
      </c>
      <c r="F73" s="234">
        <v>388.3</v>
      </c>
      <c r="G73" s="433"/>
      <c r="H73" s="98"/>
      <c r="I73" s="89"/>
      <c r="J73" s="89"/>
      <c r="K73" s="317" t="str">
        <f t="shared" si="2"/>
        <v/>
      </c>
      <c r="L73" s="317" t="str">
        <f t="shared" si="6"/>
        <v/>
      </c>
      <c r="M73" s="317" t="str">
        <f t="shared" si="1"/>
        <v/>
      </c>
      <c r="N73" s="65"/>
      <c r="O73" s="65"/>
      <c r="P73" s="65"/>
    </row>
    <row r="74" spans="1:16" s="64" customFormat="1" ht="17.25" hidden="1">
      <c r="A74" s="23">
        <v>1.3</v>
      </c>
      <c r="B74" s="311" t="s">
        <v>85</v>
      </c>
      <c r="C74" s="320"/>
      <c r="D74" s="320"/>
      <c r="E74" s="320"/>
      <c r="F74" s="234"/>
      <c r="G74" s="433"/>
      <c r="H74" s="98"/>
      <c r="I74" s="89"/>
      <c r="J74" s="89"/>
      <c r="K74" s="317" t="str">
        <f t="shared" si="2"/>
        <v/>
      </c>
      <c r="L74" s="317" t="str">
        <f t="shared" si="6"/>
        <v/>
      </c>
      <c r="M74" s="317" t="str">
        <f t="shared" si="1"/>
        <v/>
      </c>
      <c r="N74" s="65"/>
      <c r="O74" s="65"/>
      <c r="P74" s="65"/>
    </row>
    <row r="75" spans="1:16" s="64" customFormat="1" ht="17.25" hidden="1">
      <c r="A75" s="23">
        <v>1.4</v>
      </c>
      <c r="B75" s="311" t="s">
        <v>62</v>
      </c>
      <c r="C75" s="320"/>
      <c r="D75" s="320"/>
      <c r="E75" s="320"/>
      <c r="F75" s="234"/>
      <c r="G75" s="433"/>
      <c r="H75" s="98"/>
      <c r="I75" s="89"/>
      <c r="J75" s="89"/>
      <c r="K75" s="317" t="str">
        <f t="shared" si="2"/>
        <v/>
      </c>
      <c r="L75" s="317" t="str">
        <f t="shared" si="6"/>
        <v/>
      </c>
      <c r="M75" s="317" t="str">
        <f t="shared" si="1"/>
        <v/>
      </c>
      <c r="N75" s="65"/>
      <c r="O75" s="65"/>
      <c r="P75" s="65"/>
    </row>
    <row r="76" spans="1:16" s="65" customFormat="1" ht="17.25" hidden="1">
      <c r="A76" s="23">
        <v>1.5</v>
      </c>
      <c r="B76" s="447" t="s">
        <v>63</v>
      </c>
      <c r="C76" s="320"/>
      <c r="D76" s="320"/>
      <c r="E76" s="320"/>
      <c r="F76" s="234"/>
      <c r="G76" s="434"/>
      <c r="H76" s="98"/>
      <c r="I76" s="89"/>
      <c r="J76" s="89"/>
      <c r="K76" s="341" t="str">
        <f t="shared" si="2"/>
        <v/>
      </c>
      <c r="L76" s="341" t="str">
        <f t="shared" si="6"/>
        <v/>
      </c>
      <c r="M76" s="341" t="str">
        <f t="shared" si="1"/>
        <v/>
      </c>
    </row>
    <row r="77" spans="1:16" s="65" customFormat="1" ht="17.25" hidden="1">
      <c r="A77" s="23">
        <v>1.6</v>
      </c>
      <c r="B77" s="447"/>
      <c r="C77" s="320"/>
      <c r="D77" s="320"/>
      <c r="E77" s="320"/>
      <c r="F77" s="234"/>
      <c r="G77" s="434"/>
      <c r="H77" s="98" t="s">
        <v>121</v>
      </c>
      <c r="I77" s="89"/>
      <c r="J77" s="89"/>
      <c r="K77" s="341" t="str">
        <f t="shared" si="2"/>
        <v/>
      </c>
      <c r="L77" s="341" t="str">
        <f t="shared" si="6"/>
        <v/>
      </c>
      <c r="M77" s="341" t="str">
        <f t="shared" si="1"/>
        <v/>
      </c>
    </row>
    <row r="78" spans="1:16" s="64" customFormat="1" ht="51.75" hidden="1">
      <c r="A78" s="54">
        <v>2</v>
      </c>
      <c r="B78" s="311" t="s">
        <v>87</v>
      </c>
      <c r="C78" s="320">
        <f t="shared" ref="C78:E78" si="9">SUM(C79:C81)</f>
        <v>0</v>
      </c>
      <c r="D78" s="320">
        <f t="shared" si="9"/>
        <v>0</v>
      </c>
      <c r="E78" s="320">
        <f t="shared" si="9"/>
        <v>0</v>
      </c>
      <c r="F78" s="235">
        <f>SUM(F79:F81)</f>
        <v>0</v>
      </c>
      <c r="G78" s="433"/>
      <c r="H78" s="98"/>
      <c r="I78" s="89"/>
      <c r="J78" s="89"/>
      <c r="K78" s="317" t="str">
        <f t="shared" si="2"/>
        <v/>
      </c>
      <c r="L78" s="317" t="str">
        <f t="shared" si="6"/>
        <v/>
      </c>
      <c r="M78" s="317" t="str">
        <f t="shared" si="1"/>
        <v/>
      </c>
      <c r="N78" s="65"/>
      <c r="O78" s="65"/>
      <c r="P78" s="65"/>
    </row>
    <row r="79" spans="1:16" s="64" customFormat="1" ht="17.25" hidden="1">
      <c r="A79" s="23">
        <v>2.1</v>
      </c>
      <c r="B79" s="311" t="s">
        <v>59</v>
      </c>
      <c r="C79" s="320"/>
      <c r="D79" s="320"/>
      <c r="E79" s="320"/>
      <c r="F79" s="234"/>
      <c r="G79" s="433"/>
      <c r="H79" s="98"/>
      <c r="I79" s="89"/>
      <c r="J79" s="89"/>
      <c r="K79" s="317" t="str">
        <f t="shared" ref="K79:K85" si="10">IF((D79-C79)&lt;0, (0),"")</f>
        <v/>
      </c>
      <c r="L79" s="317" t="str">
        <f t="shared" si="6"/>
        <v/>
      </c>
      <c r="M79" s="317" t="str">
        <f t="shared" ref="M79:M85" si="11">IF((+F79-E79)&lt;0, (0),"")</f>
        <v/>
      </c>
      <c r="N79" s="65"/>
      <c r="O79" s="65"/>
      <c r="P79" s="65"/>
    </row>
    <row r="80" spans="1:16" s="64" customFormat="1" ht="17.25" hidden="1">
      <c r="A80" s="23">
        <v>2.2000000000000002</v>
      </c>
      <c r="B80" s="311" t="s">
        <v>58</v>
      </c>
      <c r="C80" s="320"/>
      <c r="D80" s="320"/>
      <c r="E80" s="320"/>
      <c r="F80" s="234"/>
      <c r="G80" s="433"/>
      <c r="H80" s="98"/>
      <c r="I80" s="89"/>
      <c r="J80" s="89"/>
      <c r="K80" s="317" t="str">
        <f t="shared" si="10"/>
        <v/>
      </c>
      <c r="L80" s="317" t="str">
        <f t="shared" ref="L80:L85" si="12">IF((+E80-D80)&lt;0, (0),"")</f>
        <v/>
      </c>
      <c r="M80" s="317" t="str">
        <f t="shared" si="11"/>
        <v/>
      </c>
      <c r="N80" s="65"/>
      <c r="O80" s="65"/>
      <c r="P80" s="65"/>
    </row>
    <row r="81" spans="1:16" s="64" customFormat="1" ht="17.25" hidden="1">
      <c r="A81" s="23">
        <v>2.2999999999999998</v>
      </c>
      <c r="B81" s="311" t="s">
        <v>48</v>
      </c>
      <c r="C81" s="320"/>
      <c r="D81" s="320"/>
      <c r="E81" s="320"/>
      <c r="F81" s="234"/>
      <c r="G81" s="433"/>
      <c r="H81" s="98"/>
      <c r="I81" s="89"/>
      <c r="J81" s="89"/>
      <c r="K81" s="317" t="str">
        <f t="shared" si="10"/>
        <v/>
      </c>
      <c r="L81" s="317" t="str">
        <f t="shared" si="12"/>
        <v/>
      </c>
      <c r="M81" s="317" t="str">
        <f t="shared" si="11"/>
        <v/>
      </c>
      <c r="N81" s="65"/>
      <c r="O81" s="65"/>
      <c r="P81" s="65"/>
    </row>
    <row r="82" spans="1:16" s="68" customFormat="1" ht="34.5" hidden="1">
      <c r="A82" s="33" t="s">
        <v>55</v>
      </c>
      <c r="B82" s="12" t="s">
        <v>151</v>
      </c>
      <c r="C82" s="237">
        <f t="shared" ref="C82:E82" si="13">SUM(C83:C84)</f>
        <v>0</v>
      </c>
      <c r="D82" s="237">
        <f t="shared" si="13"/>
        <v>0</v>
      </c>
      <c r="E82" s="237">
        <f t="shared" si="13"/>
        <v>0</v>
      </c>
      <c r="F82" s="237">
        <f>SUM(F83:F84)</f>
        <v>0</v>
      </c>
      <c r="G82" s="432"/>
      <c r="H82" s="102"/>
      <c r="I82" s="92"/>
      <c r="J82" s="92"/>
      <c r="K82" s="317" t="str">
        <f t="shared" si="10"/>
        <v/>
      </c>
      <c r="L82" s="317" t="str">
        <f t="shared" si="12"/>
        <v/>
      </c>
      <c r="M82" s="317" t="str">
        <f t="shared" si="11"/>
        <v/>
      </c>
      <c r="N82" s="67"/>
      <c r="O82" s="67"/>
      <c r="P82" s="67"/>
    </row>
    <row r="83" spans="1:16" s="83" customFormat="1" ht="17.25" hidden="1">
      <c r="A83" s="60">
        <v>1</v>
      </c>
      <c r="B83" s="243" t="s">
        <v>14</v>
      </c>
      <c r="C83" s="320"/>
      <c r="D83" s="320"/>
      <c r="E83" s="320"/>
      <c r="F83" s="234"/>
      <c r="G83" s="433"/>
      <c r="H83" s="99"/>
      <c r="I83" s="90"/>
      <c r="J83" s="90"/>
      <c r="K83" s="317" t="str">
        <f t="shared" si="10"/>
        <v/>
      </c>
      <c r="L83" s="317" t="str">
        <f t="shared" si="12"/>
        <v/>
      </c>
      <c r="M83" s="317" t="str">
        <f t="shared" si="11"/>
        <v/>
      </c>
      <c r="N83" s="82"/>
      <c r="O83" s="82"/>
      <c r="P83" s="82"/>
    </row>
    <row r="84" spans="1:16" s="82" customFormat="1" ht="17.25" hidden="1">
      <c r="A84" s="60">
        <v>2</v>
      </c>
      <c r="B84" s="312"/>
      <c r="C84" s="320"/>
      <c r="D84" s="320"/>
      <c r="E84" s="320"/>
      <c r="F84" s="234"/>
      <c r="G84" s="433"/>
      <c r="H84" s="94"/>
      <c r="I84" s="90"/>
      <c r="J84" s="90"/>
      <c r="K84" s="341" t="str">
        <f t="shared" si="10"/>
        <v/>
      </c>
      <c r="L84" s="341" t="str">
        <f t="shared" si="12"/>
        <v/>
      </c>
      <c r="M84" s="341" t="str">
        <f t="shared" si="11"/>
        <v/>
      </c>
    </row>
    <row r="85" spans="1:16" s="87" customFormat="1" ht="34.5">
      <c r="A85" s="11" t="s">
        <v>37</v>
      </c>
      <c r="B85" s="12" t="s">
        <v>38</v>
      </c>
      <c r="C85" s="237">
        <f>C12+C13-C24</f>
        <v>6722.2999999999956</v>
      </c>
      <c r="D85" s="237">
        <f>D12+D13-D24</f>
        <v>14236.399999999996</v>
      </c>
      <c r="E85" s="237">
        <f>E12+E13-E24</f>
        <v>6916.7999999999884</v>
      </c>
      <c r="F85" s="237">
        <f>F12+F13-F24</f>
        <v>3058.6999999999971</v>
      </c>
      <c r="G85" s="432"/>
      <c r="H85" s="482" t="s">
        <v>199</v>
      </c>
      <c r="I85" s="482"/>
      <c r="J85" s="248"/>
      <c r="K85" s="317" t="str">
        <f t="shared" si="10"/>
        <v/>
      </c>
      <c r="L85" s="317">
        <f t="shared" si="12"/>
        <v>0</v>
      </c>
      <c r="M85" s="317">
        <f t="shared" si="11"/>
        <v>0</v>
      </c>
      <c r="N85" s="86"/>
      <c r="O85" s="86"/>
      <c r="P85" s="86"/>
    </row>
    <row r="86" spans="1:16" s="68" customFormat="1" ht="45" customHeight="1">
      <c r="A86" s="74"/>
      <c r="B86" s="75"/>
      <c r="C86" s="307"/>
      <c r="D86" s="307"/>
      <c r="E86" s="307"/>
      <c r="H86" s="102"/>
      <c r="I86" s="92"/>
      <c r="J86" s="92"/>
      <c r="K86" s="318" t="str">
        <f>IF((H86-F86)&lt;0, (0),"")</f>
        <v/>
      </c>
      <c r="L86" s="318" t="str">
        <f t="shared" ref="L86:M88" si="14">IF((I86-H86)&lt;0, (0),"")</f>
        <v/>
      </c>
      <c r="M86" s="318" t="str">
        <f t="shared" si="14"/>
        <v/>
      </c>
      <c r="N86" s="67"/>
      <c r="O86" s="67"/>
      <c r="P86" s="67"/>
    </row>
    <row r="87" spans="1:16" s="7" customFormat="1" ht="21.75" hidden="1" customHeight="1">
      <c r="B87" s="373" t="s">
        <v>2</v>
      </c>
      <c r="C87" s="308"/>
      <c r="D87" s="308"/>
      <c r="E87" s="424" t="str">
        <f>+'Ekamut-caxs'!D70</f>
        <v>Ն․Մելիքջանյան</v>
      </c>
      <c r="F87" s="424"/>
      <c r="G87" s="424"/>
      <c r="H87" s="165"/>
      <c r="I87" s="35"/>
      <c r="J87" s="35"/>
      <c r="K87" s="318" t="e">
        <f>IF((H87-E87)&lt;0, (0),"")</f>
        <v>#VALUE!</v>
      </c>
      <c r="L87" s="318" t="str">
        <f t="shared" si="14"/>
        <v/>
      </c>
      <c r="M87" s="318" t="str">
        <f t="shared" si="14"/>
        <v/>
      </c>
      <c r="N87" s="6"/>
      <c r="O87" s="6"/>
      <c r="P87" s="6"/>
    </row>
    <row r="88" spans="1:16" s="3" customFormat="1" ht="13.5" hidden="1" customHeight="1">
      <c r="A88" s="7"/>
      <c r="B88" s="351" t="s">
        <v>4</v>
      </c>
      <c r="C88" s="34"/>
      <c r="D88" s="34"/>
      <c r="E88" s="425" t="s">
        <v>91</v>
      </c>
      <c r="F88" s="425"/>
      <c r="G88" s="371"/>
      <c r="H88" s="166"/>
      <c r="I88" s="77"/>
      <c r="J88" s="77"/>
      <c r="K88" s="318"/>
      <c r="L88" s="318" t="str">
        <f t="shared" si="14"/>
        <v/>
      </c>
      <c r="M88" s="318" t="str">
        <f t="shared" si="14"/>
        <v/>
      </c>
      <c r="N88" s="2"/>
      <c r="O88" s="2"/>
      <c r="P88" s="2"/>
    </row>
    <row r="89" spans="1:16" s="3" customFormat="1" ht="22.5" hidden="1" customHeight="1">
      <c r="B89" s="374" t="s">
        <v>6</v>
      </c>
      <c r="C89" s="40"/>
      <c r="D89" s="40"/>
      <c r="E89" s="424" t="str">
        <f>+'Ekamut-caxs'!D72</f>
        <v>Գ․Իսրայելյան</v>
      </c>
      <c r="F89" s="424"/>
      <c r="G89" s="424"/>
      <c r="H89" s="67"/>
      <c r="I89" s="77"/>
      <c r="J89" s="77"/>
      <c r="K89" s="319"/>
      <c r="L89" s="319"/>
      <c r="M89" s="319"/>
      <c r="N89" s="2"/>
      <c r="O89" s="2"/>
      <c r="P89" s="2"/>
    </row>
    <row r="90" spans="1:16" s="3" customFormat="1" ht="12" hidden="1" customHeight="1">
      <c r="B90" s="352"/>
      <c r="C90" s="8"/>
      <c r="D90" s="8"/>
      <c r="E90" s="425" t="s">
        <v>91</v>
      </c>
      <c r="F90" s="425"/>
      <c r="G90" s="371"/>
      <c r="H90" s="166"/>
      <c r="I90" s="77"/>
      <c r="J90" s="77"/>
      <c r="K90" s="319"/>
      <c r="L90" s="319"/>
      <c r="M90" s="319"/>
      <c r="N90" s="2"/>
      <c r="O90" s="2"/>
      <c r="P90" s="2"/>
    </row>
    <row r="91" spans="1:16" s="3" customFormat="1" hidden="1">
      <c r="B91" s="352"/>
      <c r="C91" s="8" t="s">
        <v>189</v>
      </c>
      <c r="D91" s="8"/>
      <c r="E91" s="8"/>
      <c r="F91" s="69"/>
      <c r="G91" s="69"/>
      <c r="H91" s="69"/>
      <c r="I91" s="77"/>
      <c r="J91" s="77"/>
      <c r="K91" s="319"/>
      <c r="L91" s="319"/>
      <c r="M91" s="319"/>
      <c r="N91" s="2"/>
      <c r="O91" s="2"/>
      <c r="P91" s="2"/>
    </row>
    <row r="92" spans="1:16" s="346" customFormat="1" ht="40.5" customHeight="1">
      <c r="A92" s="531" t="s">
        <v>267</v>
      </c>
      <c r="B92" s="531"/>
      <c r="C92" s="347"/>
      <c r="F92" s="533" t="s">
        <v>268</v>
      </c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>
      <c r="B94" s="353"/>
      <c r="C94" s="309"/>
      <c r="D94" s="309"/>
      <c r="E94" s="309"/>
      <c r="H94" s="97"/>
      <c r="I94" s="77"/>
      <c r="J94" s="77"/>
      <c r="K94" s="319"/>
      <c r="L94" s="319"/>
      <c r="M94" s="319"/>
    </row>
    <row r="95" spans="1:16" s="69" customFormat="1">
      <c r="B95" s="353"/>
      <c r="C95" s="309"/>
      <c r="D95" s="309"/>
      <c r="E95" s="309"/>
      <c r="H95" s="97"/>
      <c r="I95" s="77"/>
      <c r="J95" s="77"/>
      <c r="K95" s="319"/>
      <c r="L95" s="319"/>
      <c r="M95" s="319"/>
    </row>
    <row r="96" spans="1:16" s="69" customFormat="1">
      <c r="B96" s="353"/>
      <c r="C96" s="309"/>
      <c r="D96" s="309"/>
      <c r="E96" s="309"/>
      <c r="H96" s="97"/>
      <c r="I96" s="77"/>
      <c r="J96" s="77"/>
      <c r="K96" s="319"/>
      <c r="L96" s="319"/>
      <c r="M96" s="319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7"/>
      <c r="L97" s="67"/>
      <c r="M97" s="67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7"/>
      <c r="L98" s="67"/>
      <c r="M98" s="67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5"/>
      <c r="L99" s="65"/>
      <c r="M99" s="65"/>
    </row>
    <row r="100" spans="2:13" s="69" customFormat="1" ht="17.25">
      <c r="B100" s="353"/>
      <c r="C100" s="309"/>
      <c r="D100" s="309"/>
      <c r="E100" s="309"/>
      <c r="H100" s="97"/>
      <c r="I100" s="77"/>
      <c r="J100" s="77"/>
      <c r="K100" s="65"/>
      <c r="L100" s="65"/>
      <c r="M100" s="65"/>
    </row>
    <row r="101" spans="2:13" s="69" customFormat="1" ht="17.25">
      <c r="B101" s="353"/>
      <c r="C101" s="309"/>
      <c r="D101" s="309"/>
      <c r="E101" s="309"/>
      <c r="H101" s="97"/>
      <c r="I101" s="77"/>
      <c r="J101" s="77"/>
      <c r="K101" s="65"/>
      <c r="L101" s="65"/>
      <c r="M101" s="65"/>
    </row>
    <row r="102" spans="2:13" s="69" customFormat="1" ht="17.25">
      <c r="B102" s="353"/>
      <c r="C102" s="309"/>
      <c r="D102" s="309"/>
      <c r="E102" s="309"/>
      <c r="H102" s="97"/>
      <c r="I102" s="77"/>
      <c r="J102" s="77"/>
      <c r="K102" s="6"/>
      <c r="L102" s="6"/>
      <c r="M102" s="6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>
      <c r="B105" s="353"/>
      <c r="C105" s="309"/>
      <c r="D105" s="309"/>
      <c r="E105" s="309"/>
      <c r="H105" s="97"/>
      <c r="I105" s="77"/>
      <c r="J105" s="77"/>
      <c r="K105" s="2"/>
      <c r="L105" s="2"/>
      <c r="M105" s="2"/>
    </row>
    <row r="106" spans="2:13" s="69" customFormat="1">
      <c r="B106" s="353"/>
      <c r="C106" s="309"/>
      <c r="D106" s="309"/>
      <c r="E106" s="309"/>
      <c r="H106" s="97"/>
      <c r="I106" s="77"/>
      <c r="J106" s="77"/>
      <c r="K106" s="2"/>
      <c r="L106" s="2"/>
      <c r="M106" s="2"/>
    </row>
    <row r="107" spans="2:13" s="69" customFormat="1">
      <c r="B107" s="353"/>
      <c r="C107" s="309"/>
      <c r="D107" s="309"/>
      <c r="E107" s="309"/>
      <c r="H107" s="97"/>
      <c r="I107" s="77"/>
      <c r="J107" s="77"/>
      <c r="K107" s="2"/>
      <c r="L107" s="2"/>
      <c r="M107" s="2"/>
    </row>
    <row r="108" spans="2:13" s="69" customFormat="1" ht="17.25">
      <c r="B108" s="353"/>
      <c r="C108" s="309"/>
      <c r="D108" s="309"/>
      <c r="E108" s="309"/>
      <c r="H108" s="97"/>
      <c r="I108" s="77"/>
      <c r="J108" s="77"/>
      <c r="K108" s="6"/>
      <c r="L108" s="6"/>
      <c r="M108" s="228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  <row r="112" spans="2:13" s="69" customFormat="1">
      <c r="B112" s="353"/>
      <c r="C112" s="309"/>
      <c r="D112" s="309"/>
      <c r="E112" s="309"/>
      <c r="H112" s="97"/>
      <c r="I112" s="77"/>
      <c r="J112" s="77"/>
    </row>
    <row r="113" spans="2:10" s="69" customFormat="1">
      <c r="B113" s="353"/>
      <c r="C113" s="309"/>
      <c r="D113" s="309"/>
      <c r="E113" s="309"/>
      <c r="H113" s="97"/>
      <c r="I113" s="77"/>
      <c r="J113" s="77"/>
    </row>
    <row r="114" spans="2:10" s="69" customFormat="1">
      <c r="B114" s="353"/>
      <c r="C114" s="309"/>
      <c r="D114" s="309"/>
      <c r="E114" s="309"/>
      <c r="H114" s="97"/>
      <c r="I114" s="77"/>
      <c r="J114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92:B92"/>
    <mergeCell ref="A7:G7"/>
    <mergeCell ref="A8:G8"/>
    <mergeCell ref="H12:I12"/>
    <mergeCell ref="H85:I85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51:F52 F27:F28 F18 F24:F25 F36:F49 F83: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" zoomScaleSheetLayoutView="100" workbookViewId="0">
      <selection activeCell="C74" sqref="C74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86" t="s">
        <v>52</v>
      </c>
      <c r="B1" s="486"/>
      <c r="C1" s="486"/>
      <c r="D1" s="486"/>
      <c r="E1" s="486"/>
      <c r="F1" s="486"/>
    </row>
    <row r="2" spans="1:18" s="18" customFormat="1" ht="20.25">
      <c r="A2" s="480" t="str">
        <f>+'Ekamut-caxs'!A7:D7</f>
        <v xml:space="preserve">«Երևանի հ.161 մսուր-մանկապարտեզ» ՀՈԱԿ-ի </v>
      </c>
      <c r="B2" s="480"/>
      <c r="C2" s="480"/>
      <c r="D2" s="480"/>
      <c r="E2" s="480"/>
      <c r="F2" s="48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89" t="s">
        <v>231</v>
      </c>
      <c r="B3" s="489"/>
      <c r="C3" s="489"/>
      <c r="D3" s="489"/>
      <c r="E3" s="489"/>
      <c r="F3" s="489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212</v>
      </c>
      <c r="D5" s="219" t="s">
        <v>213</v>
      </c>
      <c r="E5" s="58" t="s">
        <v>49</v>
      </c>
      <c r="F5" s="267" t="s">
        <v>214</v>
      </c>
      <c r="H5" s="370" t="s">
        <v>245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29392.499999999996</v>
      </c>
      <c r="D6" s="250">
        <f>SUM(D7:D13,D16:D18)</f>
        <v>63951.1</v>
      </c>
      <c r="E6" s="250">
        <f t="shared" ref="E6:E59" si="0">D6-C6</f>
        <v>34558.600000000006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27104.3</v>
      </c>
      <c r="D7" s="241">
        <f>+'Ekamut-caxs'!D11</f>
        <v>61680</v>
      </c>
      <c r="E7" s="241">
        <f t="shared" si="0"/>
        <v>34575.699999999997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2</v>
      </c>
      <c r="B13" s="243" t="str">
        <f>+'Ekamut-caxs'!B17</f>
        <v xml:space="preserve">Պայմանով ստացված ակտիվներից, այդ թվում՝  </v>
      </c>
      <c r="C13" s="244">
        <f>SUM(C14:C15)</f>
        <v>2264.6</v>
      </c>
      <c r="D13" s="244">
        <f>SUM(D14:D15)</f>
        <v>2264.6</v>
      </c>
      <c r="E13" s="241">
        <f t="shared" si="0"/>
        <v>0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2.1</v>
      </c>
      <c r="B14" s="313" t="str">
        <f>+'Ekamut-caxs'!B18</f>
        <v xml:space="preserve">ոչ ընթացիկ </v>
      </c>
      <c r="C14" s="221">
        <v>2264.6</v>
      </c>
      <c r="D14" s="222">
        <f>+'Ekamut-caxs'!D18</f>
        <v>2264.6</v>
      </c>
      <c r="E14" s="222">
        <f t="shared" si="0"/>
        <v>0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v>3</v>
      </c>
      <c r="B16" s="243" t="str">
        <f>+'Ekamut-caxs'!B20</f>
        <v>Բանկի տոկոսից</v>
      </c>
      <c r="C16" s="242">
        <v>2.8</v>
      </c>
      <c r="D16" s="241">
        <f>+'Ekamut-caxs'!D20</f>
        <v>6.5</v>
      </c>
      <c r="E16" s="241">
        <f t="shared" si="0"/>
        <v>3.7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4</v>
      </c>
      <c r="B17" s="312" t="str">
        <f>+'Ekamut-caxs'!B21</f>
        <v>Վերապատրաստման գծով</v>
      </c>
      <c r="C17" s="242">
        <v>20.8</v>
      </c>
      <c r="D17" s="240">
        <f>+'Ekamut-caxs'!D21</f>
        <v>0</v>
      </c>
      <c r="E17" s="240">
        <f>D17-C17</f>
        <v>-20.8</v>
      </c>
      <c r="F17" s="240"/>
    </row>
    <row r="18" spans="1:18" s="51" customFormat="1" ht="18.75" hidden="1" customHeight="1">
      <c r="A18" s="55">
        <f>+A17+1</f>
        <v>5</v>
      </c>
      <c r="B18" s="312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227</v>
      </c>
    </row>
    <row r="19" spans="1:18" s="18" customFormat="1" ht="17.25">
      <c r="A19" s="56" t="s">
        <v>11</v>
      </c>
      <c r="B19" s="53" t="s">
        <v>145</v>
      </c>
      <c r="C19" s="251">
        <f>SUM(C20,C23:C29,C33:C55,C57:C58)</f>
        <v>30067.200000000001</v>
      </c>
      <c r="D19" s="251">
        <f>SUM(D20,D23:D29,D33:D55,D57:D58)</f>
        <v>63801.1</v>
      </c>
      <c r="E19" s="250">
        <f t="shared" si="0"/>
        <v>33733.899999999994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242">
        <v>27502.1</v>
      </c>
      <c r="D20" s="244">
        <f>+'Ekamut-caxs'!D26</f>
        <v>40217.9</v>
      </c>
      <c r="E20" s="241">
        <f t="shared" si="0"/>
        <v>12715.800000000003</v>
      </c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hidden="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/>
      <c r="D23" s="244">
        <f>+'Ekamut-caxs'!D29</f>
        <v>11536.8</v>
      </c>
      <c r="E23" s="241">
        <f t="shared" si="0"/>
        <v>11536.8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7.75" customHeight="1">
      <c r="A24" s="54">
        <f>+A23+1</f>
        <v>3</v>
      </c>
      <c r="B24" s="243" t="str">
        <f>+'Ekamut-caxs'!B30</f>
        <v>Ջեռուցման գծով</v>
      </c>
      <c r="C24" s="242"/>
      <c r="D24" s="244">
        <f>+'Ekamut-caxs'!D30</f>
        <v>1647.4</v>
      </c>
      <c r="E24" s="241">
        <f t="shared" si="0"/>
        <v>1647.4</v>
      </c>
      <c r="F24" s="221" t="s">
        <v>261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30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/>
      <c r="D25" s="244">
        <f>+'Ekamut-caxs'!D31</f>
        <v>479.2</v>
      </c>
      <c r="E25" s="241">
        <f t="shared" si="0"/>
        <v>479.2</v>
      </c>
      <c r="F25" s="221" t="s">
        <v>261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33" customHeight="1">
      <c r="A26" s="54">
        <f t="shared" si="2"/>
        <v>5</v>
      </c>
      <c r="B26" s="243" t="str">
        <f>+'Ekamut-caxs'!B32</f>
        <v>Ջրմուղ-կոյուղու գծով</v>
      </c>
      <c r="C26" s="242"/>
      <c r="D26" s="244">
        <f>+'Ekamut-caxs'!D32</f>
        <v>463.1</v>
      </c>
      <c r="E26" s="241">
        <f t="shared" si="0"/>
        <v>463.1</v>
      </c>
      <c r="F26" s="221" t="s">
        <v>261</v>
      </c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8.5" customHeight="1">
      <c r="A27" s="54">
        <f t="shared" si="2"/>
        <v>6</v>
      </c>
      <c r="B27" s="243" t="str">
        <f>+'Ekamut-caxs'!B33</f>
        <v>Աղբահանության գծով</v>
      </c>
      <c r="C27" s="242"/>
      <c r="D27" s="244">
        <f>+'Ekamut-caxs'!D33</f>
        <v>38.1</v>
      </c>
      <c r="E27" s="241">
        <f t="shared" si="0"/>
        <v>38.1</v>
      </c>
      <c r="F27" s="221" t="s">
        <v>261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30.75" customHeight="1">
      <c r="A28" s="54">
        <f t="shared" si="2"/>
        <v>7</v>
      </c>
      <c r="B28" s="243" t="str">
        <f>+'Ekamut-caxs'!B34</f>
        <v>Ախտաբանության գծով</v>
      </c>
      <c r="C28" s="242"/>
      <c r="D28" s="244">
        <f>+'Ekamut-caxs'!D34</f>
        <v>30</v>
      </c>
      <c r="E28" s="241">
        <f t="shared" si="0"/>
        <v>30</v>
      </c>
      <c r="F28" s="221" t="s">
        <v>261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7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0</v>
      </c>
      <c r="D29" s="244">
        <f>SUM(D30:D32)</f>
        <v>94.8</v>
      </c>
      <c r="E29" s="241">
        <f t="shared" si="0"/>
        <v>94.8</v>
      </c>
      <c r="F29" s="221" t="s">
        <v>261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30" customHeight="1">
      <c r="A30" s="23">
        <v>8.1</v>
      </c>
      <c r="B30" s="313" t="str">
        <f>+'Ekamut-caxs'!B36</f>
        <v>բաժանորդային վճար</v>
      </c>
      <c r="C30" s="221"/>
      <c r="D30" s="245">
        <f>+'Ekamut-caxs'!D36</f>
        <v>28.8</v>
      </c>
      <c r="E30" s="222">
        <f t="shared" si="0"/>
        <v>28.8</v>
      </c>
      <c r="F30" s="221" t="s">
        <v>261</v>
      </c>
    </row>
    <row r="31" spans="1:18" ht="27" customHeight="1">
      <c r="A31" s="23">
        <v>8.1999999999999993</v>
      </c>
      <c r="B31" s="313" t="str">
        <f>+'Ekamut-caxs'!B37</f>
        <v>րոպեավճար</v>
      </c>
      <c r="C31" s="221"/>
      <c r="D31" s="245">
        <f>+'Ekamut-caxs'!D37</f>
        <v>6</v>
      </c>
      <c r="E31" s="222">
        <f t="shared" si="0"/>
        <v>6</v>
      </c>
      <c r="F31" s="221" t="s">
        <v>261</v>
      </c>
    </row>
    <row r="32" spans="1:18" ht="25.5" customHeight="1">
      <c r="A32" s="23">
        <v>8.3000000000000007</v>
      </c>
      <c r="B32" s="313" t="str">
        <f>+'Ekamut-caxs'!B38</f>
        <v>ինտերնետ կապ</v>
      </c>
      <c r="C32" s="221"/>
      <c r="D32" s="245">
        <f>+'Ekamut-caxs'!D38</f>
        <v>60</v>
      </c>
      <c r="E32" s="222">
        <f t="shared" si="0"/>
        <v>60</v>
      </c>
      <c r="F32" s="221" t="s">
        <v>261</v>
      </c>
    </row>
    <row r="33" spans="1:18" s="52" customFormat="1" ht="21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3" t="str">
        <f>+'Ekamut-caxs'!B40</f>
        <v>Տնտեսական ապրանքների գծով</v>
      </c>
      <c r="C34" s="242"/>
      <c r="D34" s="244">
        <f>+'Ekamut-caxs'!D40</f>
        <v>735</v>
      </c>
      <c r="E34" s="241">
        <f t="shared" si="0"/>
        <v>735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10</v>
      </c>
      <c r="B35" s="243" t="str">
        <f>+'Ekamut-caxs'!B41</f>
        <v>Գրասենյակային ապրանքների գծով</v>
      </c>
      <c r="C35" s="242">
        <v>21.9</v>
      </c>
      <c r="D35" s="244">
        <f>+'Ekamut-caxs'!D41</f>
        <v>339.4</v>
      </c>
      <c r="E35" s="241">
        <f t="shared" si="0"/>
        <v>317.5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v>11</v>
      </c>
      <c r="B36" s="243" t="str">
        <f>+'Ekamut-caxs'!B42</f>
        <v>Փոքրարժեք կամ արագամաշ առարկաների գծով</v>
      </c>
      <c r="C36" s="242"/>
      <c r="D36" s="244">
        <f>+'Ekamut-caxs'!D42</f>
        <v>1871.1</v>
      </c>
      <c r="E36" s="241">
        <f t="shared" si="0"/>
        <v>1871.1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12</v>
      </c>
      <c r="B37" s="243" t="str">
        <f>+'Ekamut-caxs'!B43</f>
        <v>Ուսումնական նյութերի գծով</v>
      </c>
      <c r="C37" s="242"/>
      <c r="D37" s="244">
        <f>+'Ekamut-caxs'!D43</f>
        <v>62.5</v>
      </c>
      <c r="E37" s="241">
        <f t="shared" si="0"/>
        <v>62.5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13</v>
      </c>
      <c r="B38" s="243" t="str">
        <f>+'Ekamut-caxs'!B44</f>
        <v>Դեղորայքի գծով</v>
      </c>
      <c r="C38" s="242"/>
      <c r="D38" s="244">
        <f>+'Ekamut-caxs'!D44</f>
        <v>16</v>
      </c>
      <c r="E38" s="241">
        <f>D38-C38</f>
        <v>16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v>14</v>
      </c>
      <c r="B39" s="243" t="str">
        <f>+'Ekamut-caxs'!B45</f>
        <v>Բուժ.ծառայության գծով</v>
      </c>
      <c r="C39" s="242"/>
      <c r="D39" s="244">
        <f>+'Ekamut-caxs'!D45</f>
        <v>36</v>
      </c>
      <c r="E39" s="241">
        <f t="shared" si="0"/>
        <v>36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v>15</v>
      </c>
      <c r="B40" s="243" t="str">
        <f>+'Ekamut-caxs'!B46</f>
        <v>Ընթացիկ վերանորոգման գծով</v>
      </c>
      <c r="C40" s="240"/>
      <c r="D40" s="244">
        <f>+'Ekamut-caxs'!D46</f>
        <v>0</v>
      </c>
      <c r="E40" s="241">
        <f t="shared" si="0"/>
        <v>0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16</v>
      </c>
      <c r="B41" s="243" t="str">
        <f>+'Ekamut-caxs'!B47</f>
        <v>Ջեռուցման համակարգի սպասարկման գծով</v>
      </c>
      <c r="C41" s="240"/>
      <c r="D41" s="244">
        <f>+'Ekamut-caxs'!D47</f>
        <v>82.5</v>
      </c>
      <c r="E41" s="241">
        <f>D41-C41</f>
        <v>82.5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ref="A42:A52" si="3">+A41+1</f>
        <v>17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18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17</v>
      </c>
      <c r="B44" s="243" t="str">
        <f>+'Ekamut-caxs'!B50</f>
        <v>Գնումների համակարգողի ծառայության գծով</v>
      </c>
      <c r="C44" s="242"/>
      <c r="D44" s="244">
        <f>+'Ekamut-caxs'!D50</f>
        <v>105</v>
      </c>
      <c r="E44" s="241">
        <f t="shared" si="0"/>
        <v>105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v>18</v>
      </c>
      <c r="B45" s="243" t="str">
        <f>+'Ekamut-caxs'!B51</f>
        <v>Համակարգիչների տեխնիկական սպասարկման գծով</v>
      </c>
      <c r="C45" s="242">
        <v>7</v>
      </c>
      <c r="D45" s="244">
        <f>+'Ekamut-caxs'!D51</f>
        <v>22.5</v>
      </c>
      <c r="E45" s="241">
        <f t="shared" si="0"/>
        <v>15.5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v>19</v>
      </c>
      <c r="B46" s="243" t="str">
        <f>+'Ekamut-caxs'!B52</f>
        <v>Համակարգչային ծրագրի և կայքի սպասարկման գծով</v>
      </c>
      <c r="C46" s="240">
        <v>105</v>
      </c>
      <c r="D46" s="244">
        <f>+'Ekamut-caxs'!D52</f>
        <v>95</v>
      </c>
      <c r="E46" s="241">
        <f t="shared" si="0"/>
        <v>-10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v>20</v>
      </c>
      <c r="B47" s="243" t="str">
        <f>+'Ekamut-caxs'!B53</f>
        <v>էլ․ստորագրության գծով</v>
      </c>
      <c r="C47" s="240"/>
      <c r="D47" s="244">
        <f>+'Ekamut-caxs'!D53</f>
        <v>3</v>
      </c>
      <c r="E47" s="241">
        <f t="shared" ref="E47:E58" si="4">D47-C47</f>
        <v>3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v>21</v>
      </c>
      <c r="B48" s="243" t="str">
        <f>+'Ekamut-caxs'!B54</f>
        <v>Հայտարարության գծով</v>
      </c>
      <c r="C48" s="240"/>
      <c r="D48" s="244">
        <f>+'Ekamut-caxs'!D54</f>
        <v>46</v>
      </c>
      <c r="E48" s="241">
        <f t="shared" si="4"/>
        <v>46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22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22</v>
      </c>
      <c r="B50" s="243" t="str">
        <f>+'Ekamut-caxs'!B56</f>
        <v>Վերապատրաստման գծով</v>
      </c>
      <c r="C50" s="240">
        <v>20.8</v>
      </c>
      <c r="D50" s="244">
        <f>+'Ekamut-caxs'!D56</f>
        <v>36</v>
      </c>
      <c r="E50" s="241">
        <f t="shared" si="4"/>
        <v>15.2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23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24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customHeight="1">
      <c r="A53" s="54">
        <v>23</v>
      </c>
      <c r="B53" s="312" t="str">
        <f>+'Ekamut-caxs'!B61</f>
        <v>Կրակմարիչների լիցքավորման գծով</v>
      </c>
      <c r="C53" s="240"/>
      <c r="D53" s="242">
        <f>+'Ekamut-caxs'!D61</f>
        <v>14</v>
      </c>
      <c r="E53" s="240">
        <f>D53-C53</f>
        <v>14</v>
      </c>
      <c r="F53" s="240"/>
    </row>
    <row r="54" spans="1:18" s="51" customFormat="1" ht="21" customHeight="1">
      <c r="A54" s="54">
        <v>24</v>
      </c>
      <c r="B54" s="312" t="str">
        <f>+'Ekamut-caxs'!B62</f>
        <v>Տարհանման սխեմաների գծով</v>
      </c>
      <c r="C54" s="240"/>
      <c r="D54" s="242">
        <f>+'Ekamut-caxs'!D62</f>
        <v>100</v>
      </c>
      <c r="E54" s="240">
        <f>D54-C54</f>
        <v>100</v>
      </c>
      <c r="F54" s="240"/>
      <c r="G54" s="51" t="s">
        <v>120</v>
      </c>
    </row>
    <row r="55" spans="1:18" s="52" customFormat="1" ht="21" customHeight="1">
      <c r="A55" s="54">
        <v>25</v>
      </c>
      <c r="B55" s="243" t="str">
        <f>+'Ekamut-caxs'!B64</f>
        <v>Հիմնական միջոցների մաշվածության գծով, որից՝</v>
      </c>
      <c r="C55" s="242">
        <v>2388.4</v>
      </c>
      <c r="D55" s="244">
        <f>+'Ekamut-caxs'!D64</f>
        <v>2388.4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25.1</v>
      </c>
      <c r="B56" s="313" t="str">
        <f>+'Ekamut-caxs'!B65</f>
        <v>պայմանով (անհատույց) ստացված</v>
      </c>
      <c r="C56" s="221">
        <v>2264.6</v>
      </c>
      <c r="D56" s="245">
        <f>+'Ekamut-caxs'!D65</f>
        <v>2264.6</v>
      </c>
      <c r="E56" s="222">
        <f t="shared" si="4"/>
        <v>0</v>
      </c>
      <c r="F56" s="223"/>
      <c r="G56" s="137"/>
    </row>
    <row r="57" spans="1:18" s="52" customFormat="1" ht="21" customHeight="1">
      <c r="A57" s="54">
        <v>26</v>
      </c>
      <c r="B57" s="243" t="str">
        <f>+'Ekamut-caxs'!B66</f>
        <v xml:space="preserve">Չփոխհատուցվող հարկերի գծով </v>
      </c>
      <c r="C57" s="240">
        <v>22</v>
      </c>
      <c r="D57" s="244">
        <f>+'Ekamut-caxs'!D66</f>
        <v>0</v>
      </c>
      <c r="E57" s="241">
        <f t="shared" si="4"/>
        <v>-22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27</v>
      </c>
      <c r="B58" s="243" t="str">
        <f>+'Ekamut-caxs'!B67</f>
        <v>Այլ ծախսերի գծով</v>
      </c>
      <c r="C58" s="240"/>
      <c r="D58" s="244">
        <f>+'Ekamut-caxs'!D67</f>
        <v>3341.4</v>
      </c>
      <c r="E58" s="241">
        <f t="shared" si="4"/>
        <v>3341.4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7" t="s">
        <v>77</v>
      </c>
      <c r="C59" s="250">
        <f>C6-C19</f>
        <v>-674.70000000000437</v>
      </c>
      <c r="D59" s="250">
        <f>D6-D19</f>
        <v>150</v>
      </c>
      <c r="E59" s="250">
        <f t="shared" si="0"/>
        <v>824.70000000000437</v>
      </c>
      <c r="F59" s="296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8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5" t="s">
        <v>2</v>
      </c>
      <c r="C61" s="376"/>
      <c r="D61" s="488" t="str">
        <f>+'Ekamut-caxs'!D70</f>
        <v>Ն․Մելիքջանյան</v>
      </c>
      <c r="E61" s="488"/>
      <c r="F61" s="110"/>
    </row>
    <row r="62" spans="1:18" ht="9.75" customHeight="1">
      <c r="B62" s="377"/>
      <c r="C62" s="378"/>
      <c r="D62" s="487" t="s">
        <v>5</v>
      </c>
      <c r="E62" s="487"/>
      <c r="F62" s="266"/>
    </row>
    <row r="63" spans="1:18" ht="24.75" customHeight="1">
      <c r="B63" s="375" t="s">
        <v>6</v>
      </c>
      <c r="C63" s="376"/>
      <c r="D63" s="488" t="str">
        <f>+'Ekamut-caxs'!D72</f>
        <v>Գ․Իսրայելյան</v>
      </c>
      <c r="E63" s="488"/>
      <c r="F63" s="110"/>
    </row>
    <row r="64" spans="1:18" ht="11.25" customHeight="1">
      <c r="B64" s="379"/>
      <c r="C64" s="378"/>
      <c r="D64" s="487" t="s">
        <v>5</v>
      </c>
      <c r="E64" s="487"/>
      <c r="F64" s="266"/>
    </row>
    <row r="65" spans="1:6" s="15" customFormat="1">
      <c r="A65" s="20"/>
      <c r="B65" s="380" t="s">
        <v>1</v>
      </c>
      <c r="C65" s="378"/>
      <c r="D65" s="378"/>
      <c r="E65" s="378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9" zoomScaleSheetLayoutView="100" workbookViewId="0">
      <selection activeCell="C74" sqref="C74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86" t="s">
        <v>78</v>
      </c>
      <c r="B1" s="486"/>
      <c r="C1" s="486"/>
      <c r="D1" s="486"/>
      <c r="E1" s="486"/>
      <c r="F1" s="486"/>
    </row>
    <row r="2" spans="1:20" s="18" customFormat="1" ht="20.25">
      <c r="A2" s="480" t="str">
        <f>+'Ekamut-caxs'!A7:D7</f>
        <v xml:space="preserve">«Երևանի հ.161 մսուր-մանկապարտեզ» ՀՈԱԿ-ի </v>
      </c>
      <c r="B2" s="480"/>
      <c r="C2" s="480"/>
      <c r="D2" s="480"/>
      <c r="E2" s="480"/>
      <c r="F2" s="480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89" t="s">
        <v>232</v>
      </c>
      <c r="B3" s="489"/>
      <c r="C3" s="489"/>
      <c r="D3" s="489"/>
      <c r="E3" s="489"/>
      <c r="F3" s="489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212</v>
      </c>
      <c r="D5" s="219" t="s">
        <v>213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245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492.4</v>
      </c>
      <c r="D6" s="224">
        <f>+C76</f>
        <v>33.799999999995634</v>
      </c>
      <c r="E6" s="237">
        <f t="shared" ref="E6:E62" si="0">D6-C6</f>
        <v>-458.60000000000434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27127.899999999998</v>
      </c>
      <c r="D7" s="237">
        <f>SUM(D8,D9:D17)</f>
        <v>61686.5</v>
      </c>
      <c r="E7" s="237">
        <f>D7-C7</f>
        <v>34558.600000000006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40">
        <v>27104.3</v>
      </c>
      <c r="D8" s="235">
        <f>+'Dramakan hosqer'!F14</f>
        <v>61680</v>
      </c>
      <c r="E8" s="235">
        <f>D8-C8</f>
        <v>34575.699999999997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2</v>
      </c>
      <c r="B15" s="311" t="str">
        <f>+'Dramakan hosqer'!B21</f>
        <v>Բանկի տոկոսից</v>
      </c>
      <c r="C15" s="234">
        <v>2.8</v>
      </c>
      <c r="D15" s="235">
        <f>+'Dramakan hosqer'!F21</f>
        <v>6.5</v>
      </c>
      <c r="E15" s="235">
        <f>D15-C15</f>
        <v>3.7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3</v>
      </c>
      <c r="B16" s="447" t="str">
        <f>+'Dramakan hosqer'!B22</f>
        <v>Վերապատրաստման գծով</v>
      </c>
      <c r="C16" s="234">
        <v>20.8</v>
      </c>
      <c r="D16" s="234">
        <f>+'Dramakan hosqer'!F22</f>
        <v>0</v>
      </c>
      <c r="E16" s="234">
        <f t="shared" si="0"/>
        <v>-20.8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f t="shared" si="1"/>
        <v>4</v>
      </c>
      <c r="B17" s="447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227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+C19+C61+C73</f>
        <v>27586.500000000004</v>
      </c>
      <c r="D18" s="237">
        <f>+D19+D61+D73</f>
        <v>58511.6</v>
      </c>
      <c r="E18" s="237">
        <f t="shared" si="0"/>
        <v>30925.099999999995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SUM(C20,C23:C29,C33:C55,C59:C60)</f>
        <v>27586.500000000004</v>
      </c>
      <c r="D19" s="237">
        <f>SUM(D20,D23:D29,D33:D55,D59:D60)</f>
        <v>58071.299999999996</v>
      </c>
      <c r="E19" s="237">
        <f t="shared" si="0"/>
        <v>30484.799999999992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</v>
      </c>
      <c r="C20" s="234">
        <v>27393.4</v>
      </c>
      <c r="D20" s="235">
        <f>+'Dramakan hosqer'!F26</f>
        <v>40217.9</v>
      </c>
      <c r="E20" s="235">
        <f t="shared" si="0"/>
        <v>12824.5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hidden="1" customHeight="1">
      <c r="A21" s="23">
        <v>1.1000000000000001</v>
      </c>
      <c r="B21" s="340" t="str">
        <f>+'Dramakan hosqer'!B27</f>
        <v>վճարովի ծառայության գծով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ht="18" hidden="1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/>
      <c r="D23" s="235">
        <f>+'Dramakan hosqer'!F29</f>
        <v>11536.8</v>
      </c>
      <c r="E23" s="235">
        <f t="shared" si="0"/>
        <v>11536.8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/>
      <c r="D24" s="235">
        <f>+'Dramakan hosqer'!F30</f>
        <v>1647.4</v>
      </c>
      <c r="E24" s="235">
        <f t="shared" si="0"/>
        <v>1647.4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/>
      <c r="D25" s="235">
        <f>+'Dramakan hosqer'!F31</f>
        <v>479.2</v>
      </c>
      <c r="E25" s="235">
        <f t="shared" si="0"/>
        <v>479.2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/>
      <c r="D26" s="235">
        <f>+'Dramakan hosqer'!F32</f>
        <v>463.1</v>
      </c>
      <c r="E26" s="235">
        <f t="shared" si="0"/>
        <v>463.1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/>
      <c r="D27" s="235">
        <f>+'Dramakan hosqer'!F33</f>
        <v>38.1</v>
      </c>
      <c r="E27" s="235">
        <f t="shared" si="0"/>
        <v>38.1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/>
      <c r="D28" s="235">
        <f>+'Dramakan hosqer'!F34</f>
        <v>30</v>
      </c>
      <c r="E28" s="235">
        <f t="shared" si="0"/>
        <v>30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0</v>
      </c>
      <c r="D29" s="235">
        <f>SUM(D30:D32)</f>
        <v>94.8</v>
      </c>
      <c r="E29" s="235">
        <f t="shared" si="0"/>
        <v>94.8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/>
      <c r="D30" s="239">
        <f>+'Dramakan hosqer'!F36</f>
        <v>28.8</v>
      </c>
      <c r="E30" s="239">
        <f t="shared" si="0"/>
        <v>28.8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/>
      <c r="D31" s="239">
        <f>+'Dramakan hosqer'!F37</f>
        <v>6</v>
      </c>
      <c r="E31" s="239">
        <f t="shared" si="0"/>
        <v>6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/>
      <c r="D32" s="239">
        <f>+'Dramakan hosqer'!F38</f>
        <v>60</v>
      </c>
      <c r="E32" s="239">
        <f t="shared" si="0"/>
        <v>60</v>
      </c>
      <c r="F32" s="225"/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Տնտեսական ապրանքների գծով</v>
      </c>
      <c r="C34" s="234"/>
      <c r="D34" s="235">
        <f>+'Dramakan hosqer'!F40</f>
        <v>735</v>
      </c>
      <c r="E34" s="235">
        <f t="shared" si="0"/>
        <v>735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10</v>
      </c>
      <c r="B35" s="243" t="str">
        <f>+'Dramakan hosqer'!B41</f>
        <v>Գրասենյակային ապրանքների գծով</v>
      </c>
      <c r="C35" s="234">
        <v>21.9</v>
      </c>
      <c r="D35" s="235">
        <f>+'Dramakan hosqer'!F41</f>
        <v>339.4</v>
      </c>
      <c r="E35" s="235">
        <f t="shared" si="0"/>
        <v>317.5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v>11</v>
      </c>
      <c r="B36" s="243" t="str">
        <f>+'Dramakan hosqer'!B42</f>
        <v>Փոքրարժեք կամ արագամաշ առարկաների գծով</v>
      </c>
      <c r="C36" s="234"/>
      <c r="D36" s="235">
        <f>+'Dramakan hosqer'!F42</f>
        <v>1871.1</v>
      </c>
      <c r="E36" s="235">
        <f t="shared" si="0"/>
        <v>1871.1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v>12</v>
      </c>
      <c r="B37" s="243" t="str">
        <f>+'Dramakan hosqer'!B43</f>
        <v>Ուսումնական նյութերի գծով</v>
      </c>
      <c r="C37" s="234"/>
      <c r="D37" s="235">
        <f>+'Dramakan hosqer'!F43</f>
        <v>62.5</v>
      </c>
      <c r="E37" s="235">
        <f t="shared" si="0"/>
        <v>62.5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v>13</v>
      </c>
      <c r="B38" s="243" t="str">
        <f>+'Dramakan hosqer'!B44</f>
        <v>Դեղորայքի գծով</v>
      </c>
      <c r="C38" s="234"/>
      <c r="D38" s="235">
        <f>+'Dramakan hosqer'!F44</f>
        <v>16</v>
      </c>
      <c r="E38" s="235">
        <f t="shared" si="0"/>
        <v>16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v>14</v>
      </c>
      <c r="B39" s="243" t="str">
        <f>+'Dramakan hosqer'!B45</f>
        <v>Բուժ.ծառայության գծով</v>
      </c>
      <c r="C39" s="234"/>
      <c r="D39" s="235">
        <f>+'Dramakan hosqer'!F45</f>
        <v>36</v>
      </c>
      <c r="E39" s="235">
        <f t="shared" si="0"/>
        <v>36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hidden="1" customHeight="1">
      <c r="A40" s="54">
        <f t="shared" ref="A40:A52" si="3">+A39+1</f>
        <v>15</v>
      </c>
      <c r="B40" s="243" t="str">
        <f>+'Dramakan hosqer'!B46</f>
        <v>Ընթացիկ վերանորոգման գծով</v>
      </c>
      <c r="C40" s="234"/>
      <c r="D40" s="235">
        <f>+'Dramakan hosqer'!F46</f>
        <v>0</v>
      </c>
      <c r="E40" s="235">
        <f t="shared" si="0"/>
        <v>0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v>15</v>
      </c>
      <c r="B41" s="243" t="str">
        <f>+'Dramakan hosqer'!B47</f>
        <v>Ջեռուցման համակարգի սպասարկման գծով</v>
      </c>
      <c r="C41" s="234"/>
      <c r="D41" s="235">
        <f>+'Dramakan hosqer'!F47</f>
        <v>82.5</v>
      </c>
      <c r="E41" s="235">
        <f t="shared" si="0"/>
        <v>82.5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16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17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16</v>
      </c>
      <c r="B44" s="243" t="str">
        <f>+'Dramakan hosqer'!B50</f>
        <v>Գնումների համակարգողի ծառայության գծով</v>
      </c>
      <c r="C44" s="234"/>
      <c r="D44" s="235">
        <f>+'Dramakan hosqer'!F50</f>
        <v>105</v>
      </c>
      <c r="E44" s="235">
        <f t="shared" si="0"/>
        <v>105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v>17</v>
      </c>
      <c r="B45" s="243" t="str">
        <f>+'Dramakan hosqer'!B51</f>
        <v>Համակարգիչների տեխնիկական սպասարկման գծով</v>
      </c>
      <c r="C45" s="234">
        <v>7</v>
      </c>
      <c r="D45" s="235">
        <f>+'Dramakan hosqer'!F51</f>
        <v>22.5</v>
      </c>
      <c r="E45" s="235">
        <f t="shared" si="0"/>
        <v>15.5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18</v>
      </c>
      <c r="B46" s="243" t="str">
        <f>+'Dramakan hosqer'!B52</f>
        <v>Համակարգչային ծրագրի և կայքի սպասարկման գծով</v>
      </c>
      <c r="C46" s="234">
        <v>105</v>
      </c>
      <c r="D46" s="235">
        <f>+'Dramakan hosqer'!F52</f>
        <v>95</v>
      </c>
      <c r="E46" s="235">
        <f t="shared" si="0"/>
        <v>-10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v>19</v>
      </c>
      <c r="B47" s="243" t="str">
        <f>+'Dramakan hosqer'!B53</f>
        <v>էլ․ստորագրության գծով</v>
      </c>
      <c r="C47" s="234"/>
      <c r="D47" s="235">
        <f>+'Dramakan hosqer'!F53</f>
        <v>3</v>
      </c>
      <c r="E47" s="235">
        <f t="shared" si="0"/>
        <v>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v>20</v>
      </c>
      <c r="B48" s="243" t="str">
        <f>+'Dramakan hosqer'!B54</f>
        <v>Հայտարարության գծով</v>
      </c>
      <c r="C48" s="234"/>
      <c r="D48" s="235">
        <f>+'Dramakan hosqer'!F54</f>
        <v>46</v>
      </c>
      <c r="E48" s="235">
        <f t="shared" si="0"/>
        <v>46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21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21</v>
      </c>
      <c r="B50" s="243" t="str">
        <f>+'Dramakan hosqer'!B56</f>
        <v>Վերապատրաստման գծով</v>
      </c>
      <c r="C50" s="234">
        <v>20.8</v>
      </c>
      <c r="D50" s="235">
        <f>+'Dramakan hosqer'!F56</f>
        <v>36</v>
      </c>
      <c r="E50" s="235">
        <f t="shared" si="0"/>
        <v>15.2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22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23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v>22</v>
      </c>
      <c r="B53" s="312" t="str">
        <f>+'Dramakan hosqer'!B61</f>
        <v>Կրակմարիչների լիցքավորման գծով</v>
      </c>
      <c r="C53" s="234"/>
      <c r="D53" s="234">
        <f>+'Dramakan hosqer'!F61</f>
        <v>14</v>
      </c>
      <c r="E53" s="234">
        <f>D53-C53</f>
        <v>14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33" customHeight="1">
      <c r="A54" s="54">
        <v>23</v>
      </c>
      <c r="B54" s="312" t="str">
        <f>+'Dramakan hosqer'!B62</f>
        <v>Տարհանման սխեմաների գծով</v>
      </c>
      <c r="C54" s="234"/>
      <c r="D54" s="234">
        <f>+'Dramakan hosqer'!F62</f>
        <v>100</v>
      </c>
      <c r="E54" s="234">
        <f>D54-C54</f>
        <v>100</v>
      </c>
      <c r="F54" s="234"/>
      <c r="G54" s="94" t="s">
        <v>120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v>24</v>
      </c>
      <c r="B55" s="243" t="str">
        <f>+'Dramakan hosqer'!B63</f>
        <v>Հարկային պարտավորությունների գծով, այդ թվում՝</v>
      </c>
      <c r="C55" s="235">
        <f>SUM(C56:C58)</f>
        <v>22</v>
      </c>
      <c r="D55" s="235">
        <f>SUM(D56:D58)</f>
        <v>0</v>
      </c>
      <c r="E55" s="234">
        <f>D55-C55</f>
        <v>-22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3" t="str">
        <f>+'Dramakan hosqer'!B64</f>
        <v>շահութահարկի գծով</v>
      </c>
      <c r="C56" s="225"/>
      <c r="D56" s="239">
        <f>+'Dramakan hosqer'!F64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3" t="str">
        <f>+'Dramakan hosqer'!B65</f>
        <v>ԱԱՀ-ի գծով</v>
      </c>
      <c r="C57" s="225"/>
      <c r="D57" s="239">
        <f>+'Dramakan hosqer'!F65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24.1</v>
      </c>
      <c r="B58" s="313" t="str">
        <f>+'Dramakan hosqer'!B66</f>
        <v xml:space="preserve">չփոխհատուցվող հարկերի գծով </v>
      </c>
      <c r="C58" s="225">
        <v>22</v>
      </c>
      <c r="D58" s="239">
        <f>+'Dramakan hosqer'!F66</f>
        <v>0</v>
      </c>
      <c r="E58" s="239">
        <f t="shared" si="0"/>
        <v>-22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25</v>
      </c>
      <c r="B59" s="243" t="str">
        <f>+'Dramakan hosqer'!B67</f>
        <v>Կրեդիտորական պարտքի մարման գծով</v>
      </c>
      <c r="C59" s="234">
        <v>16.399999999999999</v>
      </c>
      <c r="D59" s="235">
        <f>+'Dramakan hosqer'!F67</f>
        <v>0</v>
      </c>
      <c r="E59" s="235">
        <f t="shared" si="0"/>
        <v>-16.399999999999999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hidden="1" customHeight="1">
      <c r="A60" s="60">
        <f>+A59+1</f>
        <v>26</v>
      </c>
      <c r="B60" s="243" t="str">
        <f>+'Dramakan hosqer'!B68</f>
        <v>Այլ արտահոսքերի գծով</v>
      </c>
      <c r="C60" s="234"/>
      <c r="D60" s="235">
        <f>+'Dramakan hosqer'!F68</f>
        <v>0</v>
      </c>
      <c r="E60" s="235">
        <f t="shared" si="0"/>
        <v>0</v>
      </c>
      <c r="F60" s="234"/>
      <c r="G60" s="94" t="s">
        <v>208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54</v>
      </c>
      <c r="B61" s="12" t="s">
        <v>57</v>
      </c>
      <c r="C61" s="237">
        <f>+C62+C69</f>
        <v>0</v>
      </c>
      <c r="D61" s="237">
        <f>+D62+D69</f>
        <v>440.3</v>
      </c>
      <c r="E61" s="237">
        <f t="shared" si="0"/>
        <v>440.3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hosqer'!B71</f>
        <v>Հիմնական միջոցների ձեռքբերում, այդ թվում՝</v>
      </c>
      <c r="C62" s="235">
        <f>SUM(C63:C68)</f>
        <v>0</v>
      </c>
      <c r="D62" s="235">
        <f>SUM(D63:D68)</f>
        <v>440.3</v>
      </c>
      <c r="E62" s="235">
        <f t="shared" si="0"/>
        <v>440.3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customHeight="1">
      <c r="A63" s="60">
        <v>1.1000000000000001</v>
      </c>
      <c r="B63" s="238" t="str">
        <f>+'Dramakan hosqer'!B72</f>
        <v>գրասենյակային և տնտեսական գույք</v>
      </c>
      <c r="C63" s="234"/>
      <c r="D63" s="235">
        <f>+'Dramakan hosqer'!F72</f>
        <v>52</v>
      </c>
      <c r="E63" s="235">
        <f t="shared" ref="E63:E76" si="4">D63-C63</f>
        <v>52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1.2</v>
      </c>
      <c r="B64" s="238" t="str">
        <f>+'Dramakan hosqer'!B73</f>
        <v>համակարգչային սարքավորումներ / տեխնիկա</v>
      </c>
      <c r="C64" s="234"/>
      <c r="D64" s="235">
        <f>+'Dramakan hosqer'!F73</f>
        <v>388.3</v>
      </c>
      <c r="E64" s="235">
        <f>D64-C64</f>
        <v>388.3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1.3</v>
      </c>
      <c r="B65" s="238" t="str">
        <f>+'Dramakan hosqer'!B74</f>
        <v>մեքենաներ և սարքավորումներ</v>
      </c>
      <c r="C65" s="234"/>
      <c r="D65" s="235">
        <f>+'Dramakan hosqer'!F74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8" t="str">
        <f>+'Dramakan hosqer'!B75</f>
        <v>սպորտային գույք</v>
      </c>
      <c r="C66" s="234"/>
      <c r="D66" s="235">
        <f>+'Dramakan hosqer'!F75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52" t="str">
        <f>+'Dramakan hosqer'!B76</f>
        <v>գրականություն</v>
      </c>
      <c r="C67" s="234"/>
      <c r="D67" s="234">
        <f>+'Dramakan hosqer'!F76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52">
        <f>+'Dramakan hosqer'!B77</f>
        <v>0</v>
      </c>
      <c r="C68" s="234"/>
      <c r="D68" s="234">
        <f>+'Dramakan hosqer'!F77</f>
        <v>0</v>
      </c>
      <c r="E68" s="234">
        <f>D68-C68</f>
        <v>0</v>
      </c>
      <c r="F68" s="234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 hidden="1">
      <c r="A69" s="60">
        <v>2</v>
      </c>
      <c r="B69" s="238" t="str">
        <f>+'Dramakan hosqer'!B78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8" t="str">
        <f>+'Dramakan hosqer'!B79</f>
        <v>ամրացված գույքի (շենք)</v>
      </c>
      <c r="C70" s="234"/>
      <c r="D70" s="235">
        <f>+'Dramakan hosqer'!F79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8" t="str">
        <f>+'Dramakan hosqer'!B80</f>
        <v>հիմնական միջոցի</v>
      </c>
      <c r="C71" s="234"/>
      <c r="D71" s="235">
        <f>+'Dramakan hosqer'!F80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8" t="str">
        <f>+'Dramakan hosqer'!B81</f>
        <v>նախագծանախահաշվային փաստաթղթերի գծով</v>
      </c>
      <c r="C72" s="234"/>
      <c r="D72" s="235">
        <f>+'Dramakan hosqer'!F81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hidden="1" customHeight="1">
      <c r="A73" s="139" t="s">
        <v>55</v>
      </c>
      <c r="B73" s="12" t="s">
        <v>151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1</v>
      </c>
      <c r="B74" s="312" t="str">
        <f>+'Dramakan hosqer'!B83</f>
        <v>Սննդի գծով</v>
      </c>
      <c r="C74" s="234"/>
      <c r="D74" s="235">
        <f>+'Dramakan hosqer'!F83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hidden="1" customHeight="1">
      <c r="A75" s="60">
        <v>2</v>
      </c>
      <c r="B75" s="312">
        <f>+'Dramakan hosqer'!B84</f>
        <v>0</v>
      </c>
      <c r="C75" s="234"/>
      <c r="D75" s="234">
        <f>+'Dramakan hosqer'!F84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7">
        <f>C6+C7-C18</f>
        <v>33.799999999995634</v>
      </c>
      <c r="D76" s="237">
        <f>D6+D7-D18</f>
        <v>3208.6999999999971</v>
      </c>
      <c r="E76" s="237">
        <f t="shared" si="4"/>
        <v>3174.9000000000015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3" t="s">
        <v>2</v>
      </c>
      <c r="C78" s="378"/>
      <c r="D78" s="491" t="str">
        <f>+'Ekamut-caxs'!D70</f>
        <v>Ն․Մելիքջանյան</v>
      </c>
      <c r="E78" s="488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1" t="s">
        <v>4</v>
      </c>
      <c r="C79" s="382"/>
      <c r="D79" s="490" t="s">
        <v>91</v>
      </c>
      <c r="E79" s="490"/>
      <c r="F79" s="268"/>
    </row>
    <row r="80" spans="1:20" s="15" customFormat="1" ht="22.5" customHeight="1">
      <c r="A80" s="16"/>
      <c r="B80" s="383" t="s">
        <v>6</v>
      </c>
      <c r="C80" s="378"/>
      <c r="D80" s="488" t="str">
        <f>+'Ekamut-caxs'!D72</f>
        <v>Գ․Իսրայելյան</v>
      </c>
      <c r="E80" s="488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9"/>
      <c r="C81" s="378"/>
      <c r="D81" s="490" t="s">
        <v>91</v>
      </c>
      <c r="E81" s="490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74" sqref="C74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7" t="s">
        <v>66</v>
      </c>
      <c r="B1" s="497"/>
      <c r="C1" s="497"/>
      <c r="D1" s="497"/>
      <c r="E1" s="497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8" t="str">
        <f>+'Ekamut-caxs'!A7:D7</f>
        <v xml:space="preserve">«Երևանի հ.161 մսուր-մանկապարտեզ» ՀՈԱԿ-ի </v>
      </c>
      <c r="B2" s="499"/>
      <c r="C2" s="499"/>
      <c r="D2" s="499"/>
      <c r="E2" s="49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0" t="s">
        <v>155</v>
      </c>
      <c r="B3" s="500"/>
      <c r="C3" s="500"/>
      <c r="D3" s="500"/>
      <c r="E3" s="50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1" t="s">
        <v>241</v>
      </c>
      <c r="B4" s="501"/>
      <c r="C4" s="501"/>
      <c r="D4" s="501"/>
      <c r="E4" s="501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2" t="s">
        <v>160</v>
      </c>
      <c r="B7" s="503"/>
      <c r="C7" s="503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0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2" t="s">
        <v>185</v>
      </c>
      <c r="B35" s="503"/>
      <c r="C35" s="503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/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/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/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0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0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240</v>
      </c>
      <c r="C62" s="210">
        <v>33.799999999999997</v>
      </c>
      <c r="D62" s="492" t="s">
        <v>188</v>
      </c>
      <c r="E62" s="493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494" t="str">
        <f>+'Ekamut-caxs'!D70</f>
        <v>Ն․Մելիքջանյան</v>
      </c>
      <c r="E64" s="49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495" t="s">
        <v>91</v>
      </c>
      <c r="E65" s="49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494" t="str">
        <f>+'Ekamut-caxs'!D72</f>
        <v>Գ․Իսրայելյան</v>
      </c>
      <c r="E66" s="49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496" t="s">
        <v>91</v>
      </c>
      <c r="E67" s="49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74" sqref="C7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</row>
    <row r="2" spans="1:15" s="17" customFormat="1" ht="25.5" customHeight="1">
      <c r="A2" s="480" t="str">
        <f>+'Ekamut-caxs'!A7</f>
        <v xml:space="preserve">«Երևանի հ.161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</row>
    <row r="3" spans="1:15" ht="25.5" customHeight="1">
      <c r="A3" s="500" t="s">
        <v>239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12" t="s">
        <v>152</v>
      </c>
      <c r="B5" s="512" t="s">
        <v>67</v>
      </c>
      <c r="C5" s="510" t="s">
        <v>222</v>
      </c>
      <c r="D5" s="510"/>
      <c r="E5" s="510"/>
      <c r="F5" s="510"/>
      <c r="G5" s="510"/>
      <c r="H5" s="510"/>
      <c r="I5" s="510"/>
      <c r="J5" s="510"/>
      <c r="K5" s="510"/>
      <c r="L5" s="511" t="s">
        <v>154</v>
      </c>
    </row>
    <row r="6" spans="1:15" ht="79.5" customHeight="1">
      <c r="A6" s="512"/>
      <c r="B6" s="512"/>
      <c r="C6" s="316" t="s">
        <v>215</v>
      </c>
      <c r="D6" s="316" t="s">
        <v>224</v>
      </c>
      <c r="E6" s="316" t="s">
        <v>225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11"/>
    </row>
    <row r="7" spans="1:15" ht="27.75" customHeight="1">
      <c r="A7" s="269">
        <v>1</v>
      </c>
      <c r="B7" s="321" t="s">
        <v>203</v>
      </c>
      <c r="C7" s="322">
        <v>37762.199999999997</v>
      </c>
      <c r="D7" s="322"/>
      <c r="E7" s="322"/>
      <c r="F7" s="322">
        <v>747.1</v>
      </c>
      <c r="G7" s="322">
        <v>1708.6</v>
      </c>
      <c r="H7" s="322"/>
      <c r="I7" s="322"/>
      <c r="J7" s="322"/>
      <c r="K7" s="322"/>
      <c r="L7" s="323">
        <f>ROUND(SUM(C7:K7),1)</f>
        <v>40217.9</v>
      </c>
    </row>
    <row r="8" spans="1:15" ht="35.25" customHeight="1">
      <c r="A8" s="269">
        <v>2</v>
      </c>
      <c r="B8" s="368" t="s">
        <v>88</v>
      </c>
      <c r="C8" s="322"/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0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40217.9</v>
      </c>
    </row>
    <row r="10" spans="1:15" s="271" customFormat="1" ht="34.5" customHeight="1">
      <c r="B10" s="474">
        <v>3146850</v>
      </c>
      <c r="C10" s="273">
        <f>+B10*0.012</f>
        <v>37762.200000000004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/>
      <c r="H11" s="138"/>
      <c r="I11" s="218"/>
      <c r="J11" s="506"/>
      <c r="K11" s="506"/>
      <c r="L11" s="282"/>
    </row>
    <row r="12" spans="1:15" s="271" customFormat="1" ht="69" customHeight="1">
      <c r="B12" s="507" t="s">
        <v>219</v>
      </c>
      <c r="C12" s="508"/>
      <c r="F12" s="218"/>
      <c r="G12" s="218"/>
      <c r="H12" s="507" t="s">
        <v>220</v>
      </c>
      <c r="I12" s="508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226</v>
      </c>
      <c r="F13" s="283"/>
      <c r="G13" s="283"/>
      <c r="H13" s="331" t="s">
        <v>191</v>
      </c>
      <c r="I13" s="332" t="s">
        <v>228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04" t="str">
        <f>+'Ekamut-caxs'!D70</f>
        <v>Ն․Մելիքջանյան</v>
      </c>
      <c r="H17" s="504"/>
      <c r="I17" s="504"/>
      <c r="J17" s="292"/>
    </row>
    <row r="18" spans="2:10" s="293" customFormat="1" ht="17.25" customHeight="1">
      <c r="B18" s="392"/>
      <c r="C18" s="393"/>
      <c r="D18" s="394" t="s">
        <v>90</v>
      </c>
      <c r="E18" s="395"/>
      <c r="F18" s="396"/>
      <c r="G18" s="505" t="s">
        <v>91</v>
      </c>
      <c r="H18" s="505"/>
      <c r="I18" s="505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04" t="str">
        <f>+'Ekamut-caxs'!D72</f>
        <v>Գ․Իսրայելյան</v>
      </c>
      <c r="H19" s="504"/>
      <c r="I19" s="504"/>
      <c r="J19" s="292"/>
    </row>
    <row r="20" spans="2:10" s="293" customFormat="1" ht="18.75" customHeight="1">
      <c r="B20" s="393"/>
      <c r="C20" s="393"/>
      <c r="D20" s="394" t="s">
        <v>90</v>
      </c>
      <c r="E20" s="395"/>
      <c r="F20" s="396"/>
      <c r="G20" s="505" t="s">
        <v>91</v>
      </c>
      <c r="H20" s="505"/>
      <c r="I20" s="505"/>
      <c r="J20" s="294"/>
    </row>
    <row r="21" spans="2:10" s="295" customFormat="1" ht="16.5">
      <c r="C21" s="29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74" sqref="C74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</row>
    <row r="2" spans="1:14" s="126" customFormat="1" ht="21.75" customHeight="1">
      <c r="A2" s="521" t="str">
        <f>+'Ekamut-caxs'!A7:D7</f>
        <v xml:space="preserve">«Երևանի հ.161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</row>
    <row r="3" spans="1:14" s="126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</row>
    <row r="4" spans="1:14" ht="21" customHeight="1" thickBot="1"/>
    <row r="5" spans="1:14" s="130" customFormat="1" ht="24.75" customHeight="1">
      <c r="A5" s="522" t="s">
        <v>113</v>
      </c>
      <c r="B5" s="524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143</v>
      </c>
      <c r="L5" s="526"/>
      <c r="M5" s="526"/>
      <c r="N5" s="526"/>
    </row>
    <row r="6" spans="1:14" s="131" customFormat="1" ht="51" customHeight="1">
      <c r="A6" s="523"/>
      <c r="B6" s="525"/>
      <c r="C6" s="364" t="s">
        <v>258</v>
      </c>
      <c r="D6" s="364" t="s">
        <v>259</v>
      </c>
      <c r="E6" s="364" t="s">
        <v>236</v>
      </c>
      <c r="F6" s="364" t="s">
        <v>237</v>
      </c>
      <c r="G6" s="364" t="s">
        <v>260</v>
      </c>
      <c r="H6" s="364" t="s">
        <v>259</v>
      </c>
      <c r="I6" s="364" t="s">
        <v>238</v>
      </c>
      <c r="J6" s="364" t="s">
        <v>237</v>
      </c>
      <c r="K6" s="364" t="s">
        <v>258</v>
      </c>
      <c r="L6" s="364" t="s">
        <v>259</v>
      </c>
      <c r="M6" s="364" t="s">
        <v>236</v>
      </c>
      <c r="N6" s="364" t="s">
        <v>237</v>
      </c>
    </row>
    <row r="7" spans="1:14" ht="19.5" customHeight="1">
      <c r="A7" s="128">
        <v>1</v>
      </c>
      <c r="B7" s="169" t="s">
        <v>96</v>
      </c>
      <c r="C7" s="344"/>
      <c r="D7" s="301"/>
      <c r="E7" s="302"/>
      <c r="F7" s="303"/>
      <c r="G7" s="344"/>
      <c r="H7" s="301"/>
      <c r="I7" s="302"/>
      <c r="J7" s="301"/>
      <c r="K7" s="344"/>
      <c r="L7" s="301"/>
      <c r="M7" s="301"/>
      <c r="N7" s="303"/>
    </row>
    <row r="8" spans="1:14" ht="19.5" customHeight="1">
      <c r="A8" s="128">
        <v>2</v>
      </c>
      <c r="B8" s="169" t="s">
        <v>97</v>
      </c>
      <c r="C8" s="344"/>
      <c r="D8" s="301"/>
      <c r="E8" s="302"/>
      <c r="F8" s="303"/>
      <c r="G8" s="513" t="s">
        <v>262</v>
      </c>
      <c r="H8" s="514"/>
      <c r="I8" s="515"/>
      <c r="J8" s="301"/>
      <c r="K8" s="344"/>
      <c r="L8" s="301"/>
      <c r="M8" s="301"/>
      <c r="N8" s="303"/>
    </row>
    <row r="9" spans="1:14" ht="19.5" customHeight="1">
      <c r="A9" s="128">
        <v>3</v>
      </c>
      <c r="B9" s="169" t="s">
        <v>98</v>
      </c>
      <c r="C9" s="344"/>
      <c r="D9" s="301"/>
      <c r="E9" s="302"/>
      <c r="F9" s="303"/>
      <c r="G9" s="344"/>
      <c r="H9" s="301"/>
      <c r="I9" s="302"/>
      <c r="J9" s="301"/>
      <c r="K9" s="344"/>
      <c r="L9" s="301"/>
      <c r="M9" s="301"/>
      <c r="N9" s="303"/>
    </row>
    <row r="10" spans="1:14" ht="19.5" customHeight="1">
      <c r="A10" s="128">
        <v>4</v>
      </c>
      <c r="B10" s="169" t="s">
        <v>99</v>
      </c>
      <c r="C10" s="344"/>
      <c r="D10" s="301"/>
      <c r="E10" s="302"/>
      <c r="F10" s="303"/>
      <c r="G10" s="344"/>
      <c r="H10" s="301"/>
      <c r="I10" s="302"/>
      <c r="J10" s="301"/>
      <c r="K10" s="344"/>
      <c r="L10" s="301"/>
      <c r="M10" s="301"/>
      <c r="N10" s="303"/>
    </row>
    <row r="11" spans="1:14" ht="19.5" customHeight="1">
      <c r="A11" s="128">
        <v>5</v>
      </c>
      <c r="B11" s="169" t="s">
        <v>100</v>
      </c>
      <c r="C11" s="344"/>
      <c r="D11" s="301"/>
      <c r="E11" s="302"/>
      <c r="F11" s="303"/>
      <c r="G11" s="344"/>
      <c r="H11" s="301"/>
      <c r="I11" s="302"/>
      <c r="J11" s="301"/>
      <c r="K11" s="344"/>
      <c r="L11" s="301"/>
      <c r="M11" s="301"/>
      <c r="N11" s="303"/>
    </row>
    <row r="12" spans="1:14" ht="19.5" customHeight="1">
      <c r="A12" s="128">
        <v>6</v>
      </c>
      <c r="B12" s="169" t="s">
        <v>101</v>
      </c>
      <c r="C12" s="344"/>
      <c r="D12" s="301"/>
      <c r="E12" s="302"/>
      <c r="F12" s="303"/>
      <c r="G12" s="344"/>
      <c r="H12" s="301"/>
      <c r="I12" s="302"/>
      <c r="J12" s="301"/>
      <c r="K12" s="344"/>
      <c r="L12" s="301"/>
      <c r="M12" s="301"/>
      <c r="N12" s="303"/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ref="E13:E18" si="0">+C13</f>
        <v>0</v>
      </c>
      <c r="F13" s="303">
        <f t="shared" ref="F13:F18" si="1">+E13*143.7</f>
        <v>0</v>
      </c>
      <c r="G13" s="344">
        <v>1451</v>
      </c>
      <c r="H13" s="301">
        <v>64979</v>
      </c>
      <c r="I13" s="302">
        <f t="shared" ref="I13:I18" si="2">+G13</f>
        <v>1451</v>
      </c>
      <c r="J13" s="301">
        <f t="shared" ref="J13:J18" si="3">+I13*53.48</f>
        <v>77599.48</v>
      </c>
      <c r="K13" s="344">
        <v>598</v>
      </c>
      <c r="L13" s="301">
        <v>107640</v>
      </c>
      <c r="M13" s="301">
        <f t="shared" ref="M13:M18" si="4">+K13</f>
        <v>598</v>
      </c>
      <c r="N13" s="303">
        <f t="shared" ref="N13:N18" si="5">+M13*200.47</f>
        <v>119881.06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>
        <v>1268</v>
      </c>
      <c r="H14" s="301">
        <v>55799</v>
      </c>
      <c r="I14" s="302">
        <f t="shared" si="2"/>
        <v>1268</v>
      </c>
      <c r="J14" s="301">
        <f t="shared" si="3"/>
        <v>67812.639999999999</v>
      </c>
      <c r="K14" s="344">
        <v>300</v>
      </c>
      <c r="L14" s="301">
        <v>54000</v>
      </c>
      <c r="M14" s="301">
        <f t="shared" si="4"/>
        <v>300</v>
      </c>
      <c r="N14" s="303">
        <f t="shared" si="5"/>
        <v>60141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>
        <v>1227</v>
      </c>
      <c r="H15" s="301">
        <v>54301</v>
      </c>
      <c r="I15" s="302">
        <f t="shared" si="2"/>
        <v>1227</v>
      </c>
      <c r="J15" s="301">
        <f t="shared" si="3"/>
        <v>65619.959999999992</v>
      </c>
      <c r="K15" s="344">
        <v>504</v>
      </c>
      <c r="L15" s="301">
        <v>90720</v>
      </c>
      <c r="M15" s="301">
        <f t="shared" si="4"/>
        <v>504</v>
      </c>
      <c r="N15" s="303">
        <f t="shared" si="5"/>
        <v>101036.88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344">
        <v>2130</v>
      </c>
      <c r="H16" s="301">
        <v>96007</v>
      </c>
      <c r="I16" s="302">
        <f t="shared" si="2"/>
        <v>2130</v>
      </c>
      <c r="J16" s="301">
        <f t="shared" si="3"/>
        <v>113912.4</v>
      </c>
      <c r="K16" s="344">
        <v>420</v>
      </c>
      <c r="L16" s="303">
        <v>75600</v>
      </c>
      <c r="M16" s="301">
        <f t="shared" si="4"/>
        <v>420</v>
      </c>
      <c r="N16" s="303">
        <f t="shared" si="5"/>
        <v>84197.4</v>
      </c>
    </row>
    <row r="17" spans="1:14" ht="19.5" customHeight="1">
      <c r="A17" s="128">
        <v>11</v>
      </c>
      <c r="B17" s="170" t="s">
        <v>106</v>
      </c>
      <c r="C17" s="344">
        <v>4734</v>
      </c>
      <c r="D17" s="301">
        <v>658026</v>
      </c>
      <c r="E17" s="302">
        <f t="shared" si="0"/>
        <v>4734</v>
      </c>
      <c r="F17" s="303">
        <f t="shared" si="1"/>
        <v>680275.79999999993</v>
      </c>
      <c r="G17" s="344">
        <v>850</v>
      </c>
      <c r="H17" s="301">
        <v>36883</v>
      </c>
      <c r="I17" s="302">
        <f t="shared" si="2"/>
        <v>850</v>
      </c>
      <c r="J17" s="301">
        <f t="shared" si="3"/>
        <v>45458</v>
      </c>
      <c r="K17" s="344">
        <v>373</v>
      </c>
      <c r="L17" s="303">
        <v>67140</v>
      </c>
      <c r="M17" s="301">
        <f t="shared" si="4"/>
        <v>373</v>
      </c>
      <c r="N17" s="303">
        <f t="shared" si="5"/>
        <v>74775.31</v>
      </c>
    </row>
    <row r="18" spans="1:14" ht="19.5" customHeight="1">
      <c r="A18" s="128">
        <v>12</v>
      </c>
      <c r="B18" s="170" t="s">
        <v>107</v>
      </c>
      <c r="C18" s="344">
        <v>6730</v>
      </c>
      <c r="D18" s="301">
        <v>935470</v>
      </c>
      <c r="E18" s="302">
        <f t="shared" si="0"/>
        <v>6730</v>
      </c>
      <c r="F18" s="303">
        <f t="shared" si="1"/>
        <v>967100.99999999988</v>
      </c>
      <c r="G18" s="344">
        <v>2035</v>
      </c>
      <c r="H18" s="301">
        <v>83404</v>
      </c>
      <c r="I18" s="302">
        <f t="shared" si="2"/>
        <v>2035</v>
      </c>
      <c r="J18" s="301">
        <f t="shared" si="3"/>
        <v>108831.79999999999</v>
      </c>
      <c r="K18" s="344">
        <v>115</v>
      </c>
      <c r="L18" s="303">
        <v>20700</v>
      </c>
      <c r="M18" s="301">
        <f t="shared" si="4"/>
        <v>115</v>
      </c>
      <c r="N18" s="303">
        <f t="shared" si="5"/>
        <v>23054.05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11464</v>
      </c>
      <c r="D19" s="231">
        <f t="shared" si="6"/>
        <v>1593496</v>
      </c>
      <c r="E19" s="254">
        <f t="shared" si="6"/>
        <v>11464</v>
      </c>
      <c r="F19" s="232">
        <f>SUM(F7:F18)</f>
        <v>1647376.7999999998</v>
      </c>
      <c r="G19" s="254">
        <f>SUM(G7:G18)</f>
        <v>8961</v>
      </c>
      <c r="H19" s="254">
        <f>SUM(H7:H18)</f>
        <v>391373</v>
      </c>
      <c r="I19" s="254">
        <f>SUM(I7:I18)</f>
        <v>8961</v>
      </c>
      <c r="J19" s="233">
        <f>SUM(J7:J18)</f>
        <v>479234.27999999997</v>
      </c>
      <c r="K19" s="254">
        <f t="shared" si="6"/>
        <v>2310</v>
      </c>
      <c r="L19" s="254">
        <f t="shared" si="6"/>
        <v>415800</v>
      </c>
      <c r="M19" s="254">
        <f>SUM(M7:M18)</f>
        <v>2310</v>
      </c>
      <c r="N19" s="232">
        <f>SUM(N7:N18)</f>
        <v>463085.69999999995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218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1647376.7999999998</v>
      </c>
      <c r="G27" s="254"/>
      <c r="H27" s="231"/>
      <c r="I27" s="231"/>
      <c r="J27" s="260">
        <f>J19-J26</f>
        <v>479234.27999999997</v>
      </c>
      <c r="K27" s="260"/>
      <c r="L27" s="260"/>
      <c r="M27" s="260"/>
      <c r="N27" s="260">
        <f>N19-N26</f>
        <v>463085.69999999995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1647.4</v>
      </c>
      <c r="G28" s="327"/>
      <c r="H28" s="327"/>
      <c r="I28" s="327"/>
      <c r="J28" s="343">
        <f>ROUND(J27/1000,1)</f>
        <v>479.2</v>
      </c>
      <c r="K28" s="327"/>
      <c r="L28" s="327"/>
      <c r="M28" s="327"/>
      <c r="N28" s="343">
        <f>ROUND(N27/1000,1)</f>
        <v>463.1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19"/>
      <c r="H31" s="519"/>
      <c r="I31" s="402"/>
      <c r="J31" s="516" t="str">
        <f>+'Ekamut-caxs'!D70</f>
        <v>Ն․Մելիքջանյան</v>
      </c>
      <c r="K31" s="516"/>
      <c r="L31" s="133"/>
      <c r="N31" s="129"/>
    </row>
    <row r="32" spans="1:14" s="126" customFormat="1">
      <c r="C32" s="403"/>
      <c r="D32" s="403"/>
      <c r="E32" s="404"/>
      <c r="F32" s="404"/>
      <c r="G32" s="517" t="s">
        <v>90</v>
      </c>
      <c r="H32" s="517"/>
      <c r="I32" s="405"/>
      <c r="J32" s="517" t="s">
        <v>108</v>
      </c>
      <c r="K32" s="517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16"/>
      <c r="H33" s="516"/>
      <c r="I33" s="407"/>
      <c r="J33" s="516" t="str">
        <f>+'Ekamut-caxs'!D72</f>
        <v>Գ․Իսրայելյան</v>
      </c>
      <c r="K33" s="516"/>
      <c r="L33" s="133"/>
    </row>
    <row r="34" spans="2:13" s="126" customFormat="1">
      <c r="C34" s="408"/>
      <c r="D34" s="408"/>
      <c r="E34" s="409"/>
      <c r="F34" s="409"/>
      <c r="G34" s="517" t="s">
        <v>90</v>
      </c>
      <c r="H34" s="517"/>
      <c r="I34" s="405"/>
      <c r="J34" s="517" t="s">
        <v>108</v>
      </c>
      <c r="K34" s="517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234</v>
      </c>
      <c r="I36" s="363" t="s">
        <v>111</v>
      </c>
      <c r="J36" s="345" t="s">
        <v>223</v>
      </c>
      <c r="L36" s="345" t="s">
        <v>221</v>
      </c>
      <c r="M36" s="345" t="s">
        <v>217</v>
      </c>
    </row>
    <row r="37" spans="2:13" s="362" customFormat="1" ht="16.5" customHeight="1">
      <c r="C37" s="362" t="s">
        <v>112</v>
      </c>
      <c r="E37" s="362" t="s">
        <v>110</v>
      </c>
      <c r="F37" s="362" t="s">
        <v>235</v>
      </c>
      <c r="I37" s="518" t="s">
        <v>243</v>
      </c>
      <c r="J37" s="518"/>
      <c r="L37" s="518" t="s">
        <v>244</v>
      </c>
      <c r="M37" s="518"/>
    </row>
    <row r="38" spans="2:13" s="362" customFormat="1" ht="15.6" customHeight="1">
      <c r="E38" s="518" t="s">
        <v>242</v>
      </c>
      <c r="F38" s="518"/>
      <c r="I38" s="518"/>
      <c r="J38" s="518"/>
      <c r="L38" s="518"/>
      <c r="M38" s="518"/>
    </row>
    <row r="39" spans="2:13">
      <c r="E39" s="518"/>
      <c r="F39" s="518"/>
    </row>
  </sheetData>
  <mergeCells count="20">
    <mergeCell ref="A1:N1"/>
    <mergeCell ref="A2:N2"/>
    <mergeCell ref="A3:N3"/>
    <mergeCell ref="A5:A6"/>
    <mergeCell ref="B5:B6"/>
    <mergeCell ref="C5:F5"/>
    <mergeCell ref="G5:J5"/>
    <mergeCell ref="K5:N5"/>
    <mergeCell ref="E38:F39"/>
    <mergeCell ref="J33:K33"/>
    <mergeCell ref="J34:K34"/>
    <mergeCell ref="G31:H31"/>
    <mergeCell ref="G32:H32"/>
    <mergeCell ref="G34:H34"/>
    <mergeCell ref="G33:H33"/>
    <mergeCell ref="G8:I8"/>
    <mergeCell ref="J31:K31"/>
    <mergeCell ref="J32:K32"/>
    <mergeCell ref="I37:J38"/>
    <mergeCell ref="L37:M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C74" sqref="C74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8" t="s">
        <v>66</v>
      </c>
      <c r="B1" s="528"/>
      <c r="C1" s="528"/>
      <c r="D1" s="528"/>
    </row>
    <row r="2" spans="1:4" ht="26.25" customHeight="1">
      <c r="A2" s="529" t="str">
        <f>+'Ekamut-caxs'!A7:D7</f>
        <v xml:space="preserve">«Երևանի հ.161 մսուր-մանկապարտեզ» ՀՈԱԿ-ի </v>
      </c>
      <c r="B2" s="529"/>
      <c r="C2" s="529"/>
      <c r="D2" s="529"/>
    </row>
    <row r="3" spans="1:4" ht="27" customHeight="1">
      <c r="A3" s="529" t="s">
        <v>233</v>
      </c>
      <c r="B3" s="529"/>
      <c r="C3" s="529"/>
      <c r="D3" s="529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0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/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2</v>
      </c>
      <c r="D15" s="146">
        <f>SUM(D16:D18)</f>
        <v>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/>
    </row>
    <row r="17" spans="1:4" ht="23.25" customHeight="1">
      <c r="A17" s="149">
        <v>3.2</v>
      </c>
      <c r="B17" s="152" t="s">
        <v>136</v>
      </c>
      <c r="C17" s="149">
        <v>1</v>
      </c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2</v>
      </c>
      <c r="D19" s="146">
        <f>SUM(D20:D22)</f>
        <v>0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/>
    </row>
    <row r="21" spans="1:4" ht="23.25" customHeight="1">
      <c r="A21" s="149">
        <v>4.2</v>
      </c>
      <c r="B21" s="152" t="s">
        <v>140</v>
      </c>
      <c r="C21" s="149">
        <v>1</v>
      </c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5</v>
      </c>
      <c r="D23" s="146">
        <v>138</v>
      </c>
    </row>
    <row r="24" spans="1:4" ht="48.75" customHeight="1"/>
    <row r="25" spans="1:4" ht="18">
      <c r="B25" s="410" t="s">
        <v>2</v>
      </c>
      <c r="C25" s="530" t="str">
        <f>+'Ekamut-caxs'!D70</f>
        <v>Ն․Մելիքջանյան</v>
      </c>
      <c r="D25" s="530"/>
    </row>
    <row r="26" spans="1:4" ht="15.75" customHeight="1">
      <c r="B26" s="411" t="s">
        <v>4</v>
      </c>
      <c r="C26" s="527" t="s">
        <v>5</v>
      </c>
      <c r="D26" s="527"/>
    </row>
    <row r="27" spans="1:4" ht="27" customHeight="1">
      <c r="B27" s="412" t="s">
        <v>6</v>
      </c>
      <c r="C27" s="530" t="str">
        <f>+'Ekamut-caxs'!D72</f>
        <v>Գ․Իսրայելյան</v>
      </c>
      <c r="D27" s="530"/>
    </row>
    <row r="28" spans="1:4">
      <c r="B28" s="413"/>
      <c r="C28" s="527" t="s">
        <v>5</v>
      </c>
      <c r="D28" s="527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8RzJaFECsCOYfTd7clnwbAMd64a/hZlBj0A5LtgAqpI=</DigestValue>
    </Reference>
    <Reference Type="http://www.w3.org/2000/09/xmldsig#Object" URI="#idOfficeObject">
      <DigestMethod Algorithm="http://www.w3.org/2001/04/xmlenc#sha256"/>
      <DigestValue>J5dYfPsFUPIA5hyz0qPtfcBYAorJsJj+FuDAeOvWGEU=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4Q7LZrfUtnfi7YOSfpO4mKExCxyS95HTWwTioIu0c5g=</DigestValue>
    </Reference>
    <Reference Type="http://www.w3.org/2000/09/xmldsig#Object" URI="#idValidSigLnImg">
      <DigestMethod Algorithm="http://www.w3.org/2001/04/xmlenc#sha256"/>
      <DigestValue>MD35Y00VHwxAEWNoaDsH3jfWcjhc7Jx+elUq8sAogTU=</DigestValue>
    </Reference>
    <Reference Type="http://www.w3.org/2000/09/xmldsig#Object" URI="#idInvalidSigLnImg">
      <DigestMethod Algorithm="http://www.w3.org/2001/04/xmlenc#sha256"/>
      <DigestValue>zuUX9PjDQv1WK0bB3GfjS1GFjE/Wg4ZQPhQB4dgTcUU=</DigestValue>
    </Reference>
  </SignedInfo>
  <SignatureValue>MxovRi+cMlWiclqkMf3qoEkbasZyFiUEoHxjS/7aSP6sGpL/UNbLCIBxcKQIDiWKyJ8kHy9a3tTQ
XE7i6jiIyGexgRzwWWjwT5CvBi+UTN8Ygg78Mmy+H+H72wlzFsmuWRt6hYY9gO/zn7TLS7nQ6euj
BhgiAUvxTkGZgZPkgEKaE8DhgUiQvIhnXHVRzEGGD/HcNU5mEAOjtEWEKK2sS74V5gEeCADkN0RN
J44JzwmeiJi/890KAF+O/lyNVc2dPCBDigJZWyHMxP2Mj7PiEm4CaWpgKzGMkp5NoNWb9pRlQlIz
GXOl6RwEW4vQQQBzPUnI42GHQ+bSurGDMfbZ2A==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kHNKggHPEUokttxAyZqfl5fIMreieRAJPEUvBCW4+OE=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5iBOJTHEbQI7iUEPT99PBVqQNL/zGCB3ya90c45xX9g=</DigestValue>
      </Reference>
      <Reference URI="/xl/drawings/vmlDrawing2.vml?ContentType=application/vnd.openxmlformats-officedocument.vmlDrawing">
        <DigestMethod Algorithm="http://www.w3.org/2001/04/xmlenc#sha256"/>
        <DigestValue>8EkyIxLYYt1JYDkuiV4YlE2jWjVuB8z35pLvTjeKfOw=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ZHjkwN9Jc42vAV8EOnBx3g7Xkf/nSE9O1zzf4N+WWVc=</DigestValue>
      </Reference>
      <Reference URI="/xl/media/image2.emf?ContentType=image/x-emf">
        <DigestMethod Algorithm="http://www.w3.org/2001/04/xmlenc#sha256"/>
        <DigestValue>ohXj8wYA1qkSGDAKJRc4s1UIKZ4EU0jNa4e8snm1EOU=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qKlkSwatHPD92RqFz9gcPZGea0S0dE9Kq/1941P9A+I=</DigestValue>
      </Reference>
      <Reference URI="/xl/styles.xml?ContentType=application/vnd.openxmlformats-officedocument.spreadsheetml.styles+xml">
        <DigestMethod Algorithm="http://www.w3.org/2001/04/xmlenc#sha256"/>
        <DigestValue>JR5qi83RVmHdo2/yoj5uqtWuNyf/cVjnhN2M2q2Qdn4=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GYJtjr+HqAOUhZUkgI1DN2P9uN+aS5R6wqri/fiTaN0=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w0o5LLP5u63Q+X1dLQ0xsNpkeSIdcceZYMcQGmwem+s=</DigestValue>
      </Reference>
      <Reference URI="/xl/worksheets/sheet2.xml?ContentType=application/vnd.openxmlformats-officedocument.spreadsheetml.worksheet+xml">
        <DigestMethod Algorithm="http://www.w3.org/2001/04/xmlenc#sha256"/>
        <DigestValue>85s+lsO61dUYia/dPcWdJzNfWGhb18iFsO56GvKs99w=</DigestValue>
      </Reference>
      <Reference URI="/xl/worksheets/sheet3.xml?ContentType=application/vnd.openxmlformats-officedocument.spreadsheetml.worksheet+xml">
        <DigestMethod Algorithm="http://www.w3.org/2001/04/xmlenc#sha256"/>
        <DigestValue>d1jBEDAtSe/QYGnPKsP4Fa198d0UirggDe4pviM7MNs=</DigestValue>
      </Reference>
      <Reference URI="/xl/worksheets/sheet4.xml?ContentType=application/vnd.openxmlformats-officedocument.spreadsheetml.worksheet+xml">
        <DigestMethod Algorithm="http://www.w3.org/2001/04/xmlenc#sha256"/>
        <DigestValue>i2lKuutfDti/Z0EFjgYgJSVfV6DmbBTXM+MTsy9qqtQ=</DigestValue>
      </Reference>
      <Reference URI="/xl/worksheets/sheet5.xml?ContentType=application/vnd.openxmlformats-officedocument.spreadsheetml.worksheet+xml">
        <DigestMethod Algorithm="http://www.w3.org/2001/04/xmlenc#sha256"/>
        <DigestValue>MeeBBVaANHcCkd8Q+mluZFv6CA1wt7tsSZgxyq7Og20=</DigestValue>
      </Reference>
      <Reference URI="/xl/worksheets/sheet6.xml?ContentType=application/vnd.openxmlformats-officedocument.spreadsheetml.worksheet+xml">
        <DigestMethod Algorithm="http://www.w3.org/2001/04/xmlenc#sha256"/>
        <DigestValue>ovPbEL+0katf0KTVzgMTGyQlS2drwM8AunPkW9fvbS0=</DigestValue>
      </Reference>
      <Reference URI="/xl/worksheets/sheet7.xml?ContentType=application/vnd.openxmlformats-officedocument.spreadsheetml.worksheet+xml">
        <DigestMethod Algorithm="http://www.w3.org/2001/04/xmlenc#sha256"/>
        <DigestValue>PEDWPE7EqjiuRFkDMYgOFS5ORuh4z/UTyWpASEUPQTA=</DigestValue>
      </Reference>
      <Reference URI="/xl/worksheets/sheet8.xml?ContentType=application/vnd.openxmlformats-officedocument.spreadsheetml.worksheet+xml">
        <DigestMethod Algorithm="http://www.w3.org/2001/04/xmlenc#sha256"/>
        <DigestValue>31i6fnB2/CePXNwkrcXOah+/JUQXUCbGPxbmUHvqsrw=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{3B28434B-EFAB-43C6-BA9D-EBC04700BF07}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2023-04-03T16:23:03Z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5r56XAAAAEwAAAAAAAABIAAAAAAAAAMwuEnj6fwAAkPMuePp/AAAAMxJ4+n8AAAEAAAAAAAAAWFgSePp/AAAAAAL3+n8AAAAAAAAAAAAAAAAAAAAAAADwuK+elwAAAGCJs8H5AQAA2+Db9Pp/AAAguq+elwAAALm6r56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OunpcAAAAAAQAAAAAAAIg+//T6fwAAAAAAAAAAAAAJAAAAAAAAAMh8pM/5AQAASMGBd/p/AAAAAAAAAAAAAAAAAAAAAAAAL//37tXkAAAIJa6elwAAAAAAAAAAAAAA8BR6z/kBAABgibPB+QEAADAmrp4AAAAAAAAAAAAAAAAHAAAAAAAAAGgouMH5AQAAbCWunpcAAACpJa6elwAAAHHN1/T6fwAAAQAAAPkBAADgKK6eAAAAAHX4IYN75wAAAAAAAAAAAABgibPB+QEAANvg2/T6fwAAECWunpcAAACpJa6elwAAAED1ec/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IeHb+QEAAOAh4dsCAAAAiD7/9Pp/AAAAAAAAAAAAAJnranb6fwAAAAAAAPp/AAAAAAAAAAAAAAAAAAAAAAAAAAAAAAAAAADv+vfu1eQAAAAAAAAAAAAA4CHh2/kBAADg////AAAAAGCJs8H5AQAACCuungAAAAAAAAAAAAAAAAYAAAAAAAAAIAAAAAAAAAAsKq6elwAAAGkqrp6XAAAAcc3X9Pp/AADQLq6elwAAAAAAAAAAAAAAYBSKz/kBAAC4YfR2+n8AAGCJs8H5AQAA2+Db9Pp/AADQKa6elwAAAGkqrp6XAAAA4Jmb2/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2RKZ//////+MLgAAAAABBKAJzuT5AQAAThJf//////+1c85Vk38AAAg5o8/5AQAAyIGvnpcAAAAwgsDb+QEAANB/r56XAAAAoAnO5AAAAAAwgsDb+QEAAKzvB/X6fwAAAAAAAAAAAADb4Nv0+n8AAACAr56XAAAAZAAAAAAAAAAIACfK+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5r56XAAAAEwAAAAAAAABIAAAAAAAAAMwuEnj6fwAAkPMuePp/AAAAMxJ4+n8AAAEAAAAAAAAAWFgSePp/AAAAAAL3+n8AAAAAAAAAAAAAAAAAAAAAAADwuK+elwAAAGCJs8H5AQAA2+Db9Pp/AAAguq+elwAAALm6r56XAAAAAAAAAAAAAAAAAAAAZHYACAAAAAAlAAAADAAAAAEAAAAYAAAADAAAAP8AAAASAAAADAAAAAEAAAAeAAAAGAAAACIAAAAEAAAAegAAABEAAAAlAAAADAAAAAEAAABUAAAAtAAAACMAAAAEAAAAeAAAABAAAAABAAAAAMDGQb6ExkEjAAAABAAAABEAAABMAAAAAAAAAAAAAAAAAAAA//////////9wAAAASQBuAHYAYQBsAGkAZAAgAHMAaQBnAG4AYQB0AHUAcgBlAGdp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66elwAAAAABAAAAAAAAiD7/9Pp/AAAAAAAAAAAAAAkAAAAAAAAAyHykz/kBAABIwYF3+n8AAAAAAAAAAAAAAAAAAAAAAAAv//fu1eQAAAglrp6XAAAAAAAAAAAAAADwFHrP+QEAAGCJs8H5AQAAMCaungAAAAAAAAAAAAAAAAcAAAAAAAAAaCi4wfkBAABsJa6elwAAAKklrp6XAAAAcc3X9Pp/AAABAAAA+QEAAOAorp4AAAAAdfghg3vnAAAAAAAAAAAAAGCJs8H5AQAA2+Db9Pp/AAAQJa6elwAAAKklrp6XAAAAQPV5z/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h4dv5AQAA4CHh2wIAAACIPv/0+n8AAAAAAAAAAAAAmetqdvp/AAAAAAAA+n8AAAAAAAAAAAAAAAAAAAAAAAAAAAAAAAAAAO/69+7V5AAAAAAAAAAAAADgIeHb+QEAAOD///8AAAAAYImzwfkBAAAIK66eAAAAAAAAAAAAAAAABgAAAAAAAAAgAAAAAAAAACwqrp6XAAAAaSqunpcAAABxzdf0+n8AANAurp6XAAAAAAAAAAAAAABgFIrP+QEAALhh9Hb6fwAAYImzwfkBAADb4Nv0+n8AANAprp6XAAAAaSqunpcAAADgmZvb+QEAAAAAAABkdgAIAAAAACUAAAAMAAAAAwAAABgAAAAMAAAAAAAAABIAAAAMAAAAAQAAABYAAAAMAAAACAAAAFQAAABUAAAACgAAACcAAAAeAAAASgAAAAEAAAAAwMZBvoTGQQoAAABLAAAAAQAAAEwAAAAEAAAACQAAACcAAAAgAAAASwAAAFAAAABYAAUP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CvnpcAAAAAAAAAAAAAAAAAAAAAAAAAAAAAAAAAAADA+JPb+QEAAAgAAAAAAAAAgXwI9fp/AACQGv7b+QEAAAAAAAAAAAAAAQAAAAAAAAAAAAAAAAAAAAEAAAD5AQAA48AA7fp/AACWFcT//////4wuAAAAAAEEoAnO5PkBAABOEl///////7VzzlWTfwAACDmjz/kBAADIga+elwAAADCCwNv5AQAA0H+vnpcAAACgCc7kAAAAADCCwNv5AQAArO8H9fp/AAAAAAAAAAAAANvg2/T6fwAAAICvnpcAAABkAAAAAAAAAAgAjdr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EYC7NA1bba3BfQQSF+jPfH2LwhMmuuo8tEMj8QOMS8c=</DigestValue>
    </Reference>
    <Reference Type="http://www.w3.org/2000/09/xmldsig#Object" URI="#idOfficeObject">
      <DigestMethod Algorithm="http://www.w3.org/2001/04/xmlenc#sha256"/>
      <DigestValue>7Ue4niNBMqdLzwpqkAJaI8x9aujb+UlBXsXRoF7jDKM=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ZwPgc2q05JlPV1Ton/LML55zS1p+a8RMjKayR3/0hxo=</DigestValue>
    </Reference>
    <Reference Type="http://www.w3.org/2000/09/xmldsig#Object" URI="#idValidSigLnImg">
      <DigestMethod Algorithm="http://www.w3.org/2001/04/xmlenc#sha256"/>
      <DigestValue>+FWZ9oD1KMVyETNq3deRrtgudD2iAgA55F9a1r0sVjo=</DigestValue>
    </Reference>
    <Reference Type="http://www.w3.org/2000/09/xmldsig#Object" URI="#idInvalidSigLnImg">
      <DigestMethod Algorithm="http://www.w3.org/2001/04/xmlenc#sha256"/>
      <DigestValue>MfvzaEpIiNgs1h5cD3fYLQR3hMCVhbiSRJHMBnR9PlI=</DigestValue>
    </Reference>
  </SignedInfo>
  <SignatureValue>blTiGe56NdB4SKvbXhfQW6ieU7H8n99tN1o2FBKssZlkxWu+I7BCqcz7gqc411HQyZ9gIZf0oTFp
IeirwyNbsh/phDuzYwCeGa0/ayWgRpNAuekThxVJ4WUKTfEIT7BSBorw8yk/bbgU8lYI3dNH6s4q
vQc7l0vvSpeD0JqN8OFYUHdM5s7AQ0wD3L2AUmw5QQxkH4UcTJGGsr4R7bcGQrqZ1wwAuGZg85UJ
gbMMCnSBU+bDKz7unUoNfGo9Oh+gLmjTiszwnruFg49ZnocWk4FSmh38nC6sgWUtclvVN0w5mtRa
l8CkU8HGWDyWuAQVaYuEXh7R5lxZfuV85gRYSg==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kHNKggHPEUokttxAyZqfl5fIMreieRAJPEUvBCW4+OE=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5iBOJTHEbQI7iUEPT99PBVqQNL/zGCB3ya90c45xX9g=</DigestValue>
      </Reference>
      <Reference URI="/xl/drawings/vmlDrawing2.vml?ContentType=application/vnd.openxmlformats-officedocument.vmlDrawing">
        <DigestMethod Algorithm="http://www.w3.org/2001/04/xmlenc#sha256"/>
        <DigestValue>8EkyIxLYYt1JYDkuiV4YlE2jWjVuB8z35pLvTjeKfOw=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ZHjkwN9Jc42vAV8EOnBx3g7Xkf/nSE9O1zzf4N+WWVc=</DigestValue>
      </Reference>
      <Reference URI="/xl/media/image2.emf?ContentType=image/x-emf">
        <DigestMethod Algorithm="http://www.w3.org/2001/04/xmlenc#sha256"/>
        <DigestValue>ohXj8wYA1qkSGDAKJRc4s1UIKZ4EU0jNa4e8snm1EOU=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qKlkSwatHPD92RqFz9gcPZGea0S0dE9Kq/1941P9A+I=</DigestValue>
      </Reference>
      <Reference URI="/xl/styles.xml?ContentType=application/vnd.openxmlformats-officedocument.spreadsheetml.styles+xml">
        <DigestMethod Algorithm="http://www.w3.org/2001/04/xmlenc#sha256"/>
        <DigestValue>JR5qi83RVmHdo2/yoj5uqtWuNyf/cVjnhN2M2q2Qdn4=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GYJtjr+HqAOUhZUkgI1DN2P9uN+aS5R6wqri/fiTaN0=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w0o5LLP5u63Q+X1dLQ0xsNpkeSIdcceZYMcQGmwem+s=</DigestValue>
      </Reference>
      <Reference URI="/xl/worksheets/sheet2.xml?ContentType=application/vnd.openxmlformats-officedocument.spreadsheetml.worksheet+xml">
        <DigestMethod Algorithm="http://www.w3.org/2001/04/xmlenc#sha256"/>
        <DigestValue>85s+lsO61dUYia/dPcWdJzNfWGhb18iFsO56GvKs99w=</DigestValue>
      </Reference>
      <Reference URI="/xl/worksheets/sheet3.xml?ContentType=application/vnd.openxmlformats-officedocument.spreadsheetml.worksheet+xml">
        <DigestMethod Algorithm="http://www.w3.org/2001/04/xmlenc#sha256"/>
        <DigestValue>d1jBEDAtSe/QYGnPKsP4Fa198d0UirggDe4pviM7MNs=</DigestValue>
      </Reference>
      <Reference URI="/xl/worksheets/sheet4.xml?ContentType=application/vnd.openxmlformats-officedocument.spreadsheetml.worksheet+xml">
        <DigestMethod Algorithm="http://www.w3.org/2001/04/xmlenc#sha256"/>
        <DigestValue>i2lKuutfDti/Z0EFjgYgJSVfV6DmbBTXM+MTsy9qqtQ=</DigestValue>
      </Reference>
      <Reference URI="/xl/worksheets/sheet5.xml?ContentType=application/vnd.openxmlformats-officedocument.spreadsheetml.worksheet+xml">
        <DigestMethod Algorithm="http://www.w3.org/2001/04/xmlenc#sha256"/>
        <DigestValue>MeeBBVaANHcCkd8Q+mluZFv6CA1wt7tsSZgxyq7Og20=</DigestValue>
      </Reference>
      <Reference URI="/xl/worksheets/sheet6.xml?ContentType=application/vnd.openxmlformats-officedocument.spreadsheetml.worksheet+xml">
        <DigestMethod Algorithm="http://www.w3.org/2001/04/xmlenc#sha256"/>
        <DigestValue>ovPbEL+0katf0KTVzgMTGyQlS2drwM8AunPkW9fvbS0=</DigestValue>
      </Reference>
      <Reference URI="/xl/worksheets/sheet7.xml?ContentType=application/vnd.openxmlformats-officedocument.spreadsheetml.worksheet+xml">
        <DigestMethod Algorithm="http://www.w3.org/2001/04/xmlenc#sha256"/>
        <DigestValue>PEDWPE7EqjiuRFkDMYgOFS5ORuh4z/UTyWpASEUPQTA=</DigestValue>
      </Reference>
      <Reference URI="/xl/worksheets/sheet8.xml?ContentType=application/vnd.openxmlformats-officedocument.spreadsheetml.worksheet+xml">
        <DigestMethod Algorithm="http://www.w3.org/2001/04/xmlenc#sha256"/>
        <DigestValue>31i6fnB2/CePXNwkrcXOah+/JUQXUCbGPxbmUHvqsrw=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{D7F381CA-772D-48DB-BF2B-748E2DA52A73}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2023-04-03T16:23:18Z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5r56XAAAAEwAAAAAAAABIAAAAAAAAAMwuEnj6fwAAkPMuePp/AAAAMxJ4+n8AAAEAAAAAAAAAWFgSePp/AAAAAAL3+n8AAAAAAAAAAAAAAAAAAAAAAADwuK+elwAAAGCJs8H5AQAA2+Db9Pp/AAAguq+elwAAALm6r56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OunpcAAAAAAQAAAAAAAIg+//T6fwAAAAAAAAAAAAAJAAAAAAAAAMh8pM/5AQAASMGBd/p/AAAAAAAAAAAAAAAAAAAAAAAAL//37tXkAAAIJa6elwAAAAAAAAAAAAAA8BR6z/kBAABgibPB+QEAADAmrp4AAAAAAAAAAAAAAAAHAAAAAAAAAGgouMH5AQAAbCWunpcAAACpJa6elwAAAHHN1/T6fwAAAQAAAPkBAADgKK6eAAAAAHX4IYN75wAAAAAAAAAAAABgibPB+QEAANvg2/T6fwAAECWunpcAAACpJa6elwAAAED1ec/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IeHb+QEAAOAh4dsCAAAAiD7/9Pp/AAAAAAAAAAAAAJnranb6fwAAAAAAAPp/AAAAAAAAAAAAAAAAAAAAAAAAAAAAAAAAAADv+vfu1eQAAAAAAAAAAAAA4CHh2/kBAADg////AAAAAGCJs8H5AQAACCuungAAAAAAAAAAAAAAAAYAAAAAAAAAIAAAAAAAAAAsKq6elwAAAGkqrp6XAAAAcc3X9Pp/AADQLq6elwAAAAAAAAAAAAAAYBSKz/kBAAC4YfR2+n8AAGCJs8H5AQAA2+Db9Pp/AADQKa6elwAAAGkqrp6XAAAA4Jmb2/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Q4//////+MLgAAAAABBAALzuT5AQAAThJf//////+1c85Vk38AAAg5o8/5AQAAyIGvnpcAAAAwgsDb+QEAANB/r56XAAAAAAvO5AAAAAAwgsDb+QEAAKzvB/X6fwAAAAAAAAAAAADb4Nv0+n8AAACAr56XAAAAZAAAAAAAAAAIACnK+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5r56XAAAAEwAAAAAAAABIAAAAAAAAAMwuEnj6fwAAkPMuePp/AAAAMxJ4+n8AAAEAAAAAAAAAWFgSePp/AAAAAAL3+n8AAAAAAAAAAAAAAAAAAAAAAADwuK+elwAAAGCJs8H5AQAA2+Db9Pp/AAAguq+elwAAALm6r56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66elwAAAAABAAAAAAAAiD7/9Pp/AAAAAAAAAAAAAAkAAAAAAAAAyHykz/kBAABIwYF3+n8AAAAAAAAAAAAAAAAAAAAAAAAv//fu1eQAAAglrp6XAAAAAAAAAAAAAADwFHrP+QEAAGCJs8H5AQAAMCaungAAAAAAAAAAAAAAAAcAAAAAAAAAaCi4wfkBAABsJa6elwAAAKklrp6XAAAAcc3X9Pp/AAABAAAA+QEAAOAorp4AAAAAdfghg3vnAAAAAAAAAAAAAGCJs8H5AQAA2+Db9Pp/AAAQJa6elwAAAKklrp6XAAAAQPV5z/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h4dv5AQAA4CHh2wIAAACIPv/0+n8AAAAAAAAAAAAAmetqdvp/AAAAAAAA+n8AAAAAAAAAAAAAAAAAAAAAAAAAAAAAAAAAAO/69+7V5AAAAAAAAAAAAADgIeHb+QEAAOD///8AAAAAYImzwfkBAAAIK66eAAAAAAAAAAAAAAAABgAAAAAAAAAgAAAAAAAAACwqrp6XAAAAaSqunpcAAABxzdf0+n8AANAurp6XAAAAAAAAAAAAAABgFIrP+QEAALhh9Hb6fwAAYImzwfkBAADb4Nv0+n8AANAprp6XAAAAaSqunpcAAADgmZvb+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CvnpcAAAAAAAAAAAAAAAAAAAAAAAAAAAAAAAAAAACw+vTb+QEAAAgAAAAAAAAAgXwI9fp/AACQGv7b+QEAAAAAAAAAAAAAAQAAAAAAAAAAAHS/+QEAAAEAAAD5AQAA48AA7fp/AAC6D+r//////4wuAAAAAAEEAAvO5PkBAABOEl///////7VzzlWTfwAACDmjz/kBAADIga+elwAAADCCwNv5AQAA0H+vnpcAAAAAC87kAAAAADCCwNv5AQAArO8H9fp/AAAAAAAAAAAAANvg2/T6fwAAAICvnpcAAABkAAAAAAAAAAgAc9L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2023-03-21T08:52:51Z</dcterms:modified>
</cp:coreProperties>
</file>